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nangiacloud-my.sharepoint.com/personal/abhimanyu_rathore_nangia_com/Documents/Working folder/Project/Bank/PSB CYBER/CYBER/RFP 2 PHASE/RFP-WIP/IT SECURITY PART A/RFP_WIP/RFP_firewall/RFP_Shared v6/Editable v5 29 June/"/>
    </mc:Choice>
  </mc:AlternateContent>
  <xr:revisionPtr revIDLastSave="0" documentId="8_{6029926A-4FC9-4538-B1D3-CDE87606B449}" xr6:coauthVersionLast="47" xr6:coauthVersionMax="47" xr10:uidLastSave="{00000000-0000-0000-0000-000000000000}"/>
  <bookViews>
    <workbookView xWindow="-120" yWindow="-120" windowWidth="19440" windowHeight="10320" firstSheet="1" activeTab="1" xr2:uid="{4BCFCEC5-A0D8-4E4F-99A4-653780940A39}"/>
  </bookViews>
  <sheets>
    <sheet name="Instruction" sheetId="14" r:id="rId1"/>
    <sheet name="Summary" sheetId="8" r:id="rId2"/>
    <sheet name="Product License Cost" sheetId="1" r:id="rId3"/>
    <sheet name="ATS Annual Subscription COST" sheetId="9" r:id="rId4"/>
    <sheet name="Appliance Cost" sheetId="12" r:id="rId5"/>
    <sheet name="AMC Appliance Cost" sheetId="13" r:id="rId6"/>
    <sheet name="Product Implementation cost" sheetId="11" r:id="rId7"/>
    <sheet name="OEM Services Cost" sheetId="7" r:id="rId8"/>
    <sheet name="Hardware Cost" sheetId="3" r:id="rId9"/>
    <sheet name="FM Cost" sheetId="5" r:id="rId10"/>
    <sheet name="Other Cost" sheetId="6" r:id="rId11"/>
  </sheets>
  <definedNames>
    <definedName name="_xlnm.Print_Area" localSheetId="8">'Hardware Cost'!$A$1:$V$117</definedName>
    <definedName name="_xlnm.Print_Area" localSheetId="10">'Other Cost'!$A$1:$V$14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1" i="3" l="1"/>
  <c r="G111" i="3"/>
  <c r="H110" i="3"/>
  <c r="G110" i="3"/>
  <c r="H109" i="3"/>
  <c r="G109" i="3"/>
  <c r="H108" i="3"/>
  <c r="G108" i="3"/>
  <c r="H107" i="3"/>
  <c r="G107" i="3"/>
  <c r="H106" i="3"/>
  <c r="G106" i="3"/>
  <c r="H105" i="3"/>
  <c r="G105" i="3"/>
  <c r="H104" i="3"/>
  <c r="G104" i="3"/>
  <c r="H103" i="3"/>
  <c r="G103" i="3"/>
  <c r="H102" i="3"/>
  <c r="G102" i="3"/>
  <c r="H101" i="3"/>
  <c r="G101" i="3"/>
  <c r="H99" i="3"/>
  <c r="G99" i="3"/>
  <c r="H98" i="3"/>
  <c r="G98" i="3"/>
  <c r="H97" i="3"/>
  <c r="G97" i="3"/>
  <c r="H96" i="3"/>
  <c r="G96" i="3"/>
  <c r="H95" i="3"/>
  <c r="G95" i="3"/>
  <c r="H94" i="3"/>
  <c r="G94" i="3"/>
  <c r="H93" i="3"/>
  <c r="G93" i="3"/>
  <c r="H89" i="3"/>
  <c r="G89" i="3"/>
  <c r="H88" i="3"/>
  <c r="G88" i="3"/>
  <c r="H87" i="3"/>
  <c r="G87" i="3"/>
  <c r="H86" i="3"/>
  <c r="G86" i="3"/>
  <c r="H85" i="3"/>
  <c r="G85" i="3"/>
  <c r="H84" i="3"/>
  <c r="G84" i="3"/>
  <c r="H83" i="3"/>
  <c r="G83" i="3"/>
  <c r="H82" i="3"/>
  <c r="G82" i="3"/>
  <c r="H81" i="3"/>
  <c r="G81" i="3"/>
  <c r="H80" i="3"/>
  <c r="G80" i="3"/>
  <c r="H79" i="3"/>
  <c r="G79" i="3"/>
  <c r="H77" i="3"/>
  <c r="G77" i="3"/>
  <c r="H76" i="3"/>
  <c r="G76" i="3"/>
  <c r="H75" i="3"/>
  <c r="G75" i="3"/>
  <c r="H74" i="3"/>
  <c r="G74" i="3"/>
  <c r="H73" i="3"/>
  <c r="G73" i="3"/>
  <c r="H72" i="3"/>
  <c r="G72" i="3"/>
  <c r="H71" i="3"/>
  <c r="G71" i="3"/>
  <c r="H67" i="3"/>
  <c r="G67" i="3"/>
  <c r="H66" i="3"/>
  <c r="G66" i="3"/>
  <c r="H65" i="3"/>
  <c r="G65" i="3"/>
  <c r="H64" i="3"/>
  <c r="G64" i="3"/>
  <c r="H63" i="3"/>
  <c r="G63" i="3"/>
  <c r="H62" i="3"/>
  <c r="G62" i="3"/>
  <c r="H61" i="3"/>
  <c r="G61" i="3"/>
  <c r="H60" i="3"/>
  <c r="G60" i="3"/>
  <c r="H59" i="3"/>
  <c r="G59" i="3"/>
  <c r="H58" i="3"/>
  <c r="G58" i="3"/>
  <c r="H57" i="3"/>
  <c r="G57" i="3"/>
  <c r="H55" i="3"/>
  <c r="G55" i="3"/>
  <c r="H54" i="3"/>
  <c r="G54" i="3"/>
  <c r="H53" i="3"/>
  <c r="G53" i="3"/>
  <c r="H52" i="3"/>
  <c r="G52" i="3"/>
  <c r="H51" i="3"/>
  <c r="G51" i="3"/>
  <c r="H50" i="3"/>
  <c r="G50" i="3"/>
  <c r="H49" i="3"/>
  <c r="G49" i="3"/>
  <c r="G36" i="3"/>
  <c r="G37" i="3"/>
  <c r="G38" i="3"/>
  <c r="G39" i="3"/>
  <c r="G40" i="3"/>
  <c r="G41" i="3"/>
  <c r="G42" i="3"/>
  <c r="G43" i="3"/>
  <c r="G44" i="3"/>
  <c r="G45" i="3"/>
  <c r="G35" i="3"/>
  <c r="G28" i="3"/>
  <c r="G29" i="3"/>
  <c r="G30" i="3"/>
  <c r="G31" i="3"/>
  <c r="G32" i="3"/>
  <c r="G33" i="3"/>
  <c r="G27" i="3"/>
  <c r="E55" i="3" l="1"/>
  <c r="E77" i="3" s="1"/>
  <c r="E99" i="3" s="1"/>
  <c r="E54" i="3"/>
  <c r="E76" i="3" s="1"/>
  <c r="E98" i="3" s="1"/>
  <c r="E49" i="3"/>
  <c r="E71" i="3" s="1"/>
  <c r="E93" i="3" s="1"/>
  <c r="E28" i="3"/>
  <c r="E50" i="3" s="1"/>
  <c r="E72" i="3" s="1"/>
  <c r="E94" i="3" s="1"/>
  <c r="E29" i="3"/>
  <c r="E51" i="3" s="1"/>
  <c r="E73" i="3" s="1"/>
  <c r="E95" i="3" s="1"/>
  <c r="E30" i="3"/>
  <c r="E52" i="3" s="1"/>
  <c r="E74" i="3" s="1"/>
  <c r="E96" i="3" s="1"/>
  <c r="E31" i="3"/>
  <c r="E53" i="3" s="1"/>
  <c r="E75" i="3" s="1"/>
  <c r="E97" i="3" s="1"/>
  <c r="E32" i="3"/>
  <c r="E33" i="3"/>
  <c r="E27" i="3"/>
  <c r="A100" i="3"/>
  <c r="A101" i="3" s="1"/>
  <c r="A102" i="3" s="1"/>
  <c r="A103" i="3" s="1"/>
  <c r="A104" i="3" s="1"/>
  <c r="A105" i="3" s="1"/>
  <c r="A106" i="3" s="1"/>
  <c r="A107" i="3" s="1"/>
  <c r="A108" i="3" s="1"/>
  <c r="A109" i="3" s="1"/>
  <c r="A78" i="3"/>
  <c r="A89" i="3" s="1"/>
  <c r="A56" i="3"/>
  <c r="A34" i="3"/>
  <c r="A12" i="3"/>
  <c r="A111" i="3" l="1"/>
  <c r="A79" i="3"/>
  <c r="A80" i="3" s="1"/>
  <c r="A81" i="3" s="1"/>
  <c r="A82" i="3" s="1"/>
  <c r="A83" i="3" s="1"/>
  <c r="A84" i="3" s="1"/>
  <c r="A85" i="3" s="1"/>
  <c r="A86" i="3" s="1"/>
  <c r="A87" i="3" s="1"/>
  <c r="D28" i="3" l="1"/>
  <c r="D50" i="3" s="1"/>
  <c r="D72" i="3" s="1"/>
  <c r="D94" i="3" s="1"/>
  <c r="D29" i="3"/>
  <c r="D51" i="3" s="1"/>
  <c r="D73" i="3" s="1"/>
  <c r="D95" i="3" s="1"/>
  <c r="D30" i="3"/>
  <c r="D52" i="3" s="1"/>
  <c r="D74" i="3" s="1"/>
  <c r="D96" i="3" s="1"/>
  <c r="D31" i="3"/>
  <c r="D53" i="3" s="1"/>
  <c r="D75" i="3" s="1"/>
  <c r="D97" i="3" s="1"/>
  <c r="D32" i="3"/>
  <c r="D54" i="3" s="1"/>
  <c r="D76" i="3" s="1"/>
  <c r="D98" i="3" s="1"/>
  <c r="D33" i="3"/>
  <c r="D55" i="3" s="1"/>
  <c r="D77" i="3" s="1"/>
  <c r="D99" i="3" s="1"/>
  <c r="D27" i="3"/>
  <c r="D49" i="3" s="1"/>
  <c r="D71" i="3" s="1"/>
  <c r="D93" i="3" s="1"/>
  <c r="D12" i="13"/>
  <c r="F12" i="13"/>
  <c r="H12" i="13"/>
  <c r="M5" i="13"/>
  <c r="V10" i="6"/>
  <c r="V9" i="6"/>
  <c r="V8" i="6"/>
  <c r="V7" i="6"/>
  <c r="V6" i="6"/>
  <c r="V5" i="6"/>
  <c r="V4" i="6"/>
  <c r="V3" i="6"/>
  <c r="I10" i="6"/>
  <c r="E6" i="11"/>
  <c r="B76" i="9"/>
  <c r="B75" i="9"/>
  <c r="B60" i="9"/>
  <c r="B61" i="9" s="1"/>
  <c r="B45" i="9"/>
  <c r="B46" i="9" s="1"/>
  <c r="B30" i="9"/>
  <c r="B31" i="9" s="1"/>
  <c r="M51" i="13"/>
  <c r="M40" i="13"/>
  <c r="M29" i="13"/>
  <c r="M18" i="13"/>
  <c r="M8" i="13"/>
  <c r="V52" i="12"/>
  <c r="U52" i="12"/>
  <c r="R52" i="12"/>
  <c r="O52" i="12"/>
  <c r="L52" i="12"/>
  <c r="I52" i="12"/>
  <c r="F52" i="12"/>
  <c r="U41" i="12"/>
  <c r="R41" i="12"/>
  <c r="O41" i="12"/>
  <c r="L41" i="12"/>
  <c r="V41" i="12" s="1"/>
  <c r="I41" i="12"/>
  <c r="F41" i="12"/>
  <c r="U30" i="12"/>
  <c r="R30" i="12"/>
  <c r="O30" i="12"/>
  <c r="L30" i="12"/>
  <c r="I30" i="12"/>
  <c r="F30" i="12"/>
  <c r="U19" i="12"/>
  <c r="R19" i="12"/>
  <c r="O19" i="12"/>
  <c r="L19" i="12"/>
  <c r="I19" i="12"/>
  <c r="F19" i="12"/>
  <c r="U9" i="12"/>
  <c r="R9" i="12"/>
  <c r="O9" i="12"/>
  <c r="L9" i="12"/>
  <c r="I9" i="12"/>
  <c r="F9" i="12"/>
  <c r="U10" i="1"/>
  <c r="R10" i="1"/>
  <c r="O10" i="1"/>
  <c r="L10" i="1"/>
  <c r="I10" i="1"/>
  <c r="F10" i="1"/>
  <c r="V10" i="1" s="1"/>
  <c r="U25" i="1"/>
  <c r="R25" i="1"/>
  <c r="O25" i="1"/>
  <c r="L25" i="1"/>
  <c r="I25" i="1"/>
  <c r="F25" i="1"/>
  <c r="U40" i="1"/>
  <c r="R40" i="1"/>
  <c r="O40" i="1"/>
  <c r="L40" i="1"/>
  <c r="I40" i="1"/>
  <c r="F40" i="1"/>
  <c r="U55" i="1"/>
  <c r="R55" i="1"/>
  <c r="O55" i="1"/>
  <c r="L55" i="1"/>
  <c r="I55" i="1"/>
  <c r="F55" i="1"/>
  <c r="U70" i="1"/>
  <c r="R70" i="1"/>
  <c r="O70" i="1"/>
  <c r="L70" i="1"/>
  <c r="I70" i="1"/>
  <c r="F70" i="1"/>
  <c r="A7" i="7"/>
  <c r="A9" i="7"/>
  <c r="B76" i="1"/>
  <c r="B77" i="1" s="1"/>
  <c r="B61" i="1"/>
  <c r="B62" i="1" s="1"/>
  <c r="B46" i="1"/>
  <c r="B47" i="1" s="1"/>
  <c r="H36" i="3"/>
  <c r="I36" i="3" s="1"/>
  <c r="J36" i="3" s="1"/>
  <c r="H37" i="3"/>
  <c r="I37" i="3" s="1"/>
  <c r="J37" i="3" s="1"/>
  <c r="H38" i="3"/>
  <c r="I38" i="3" s="1"/>
  <c r="J38" i="3" s="1"/>
  <c r="H39" i="3"/>
  <c r="I39" i="3" s="1"/>
  <c r="J39" i="3" s="1"/>
  <c r="H40" i="3"/>
  <c r="I62" i="3" s="1"/>
  <c r="J62" i="3" s="1"/>
  <c r="H41" i="3"/>
  <c r="I41" i="3" s="1"/>
  <c r="L41" i="3" s="1"/>
  <c r="H42" i="3"/>
  <c r="H43" i="3"/>
  <c r="H44" i="3"/>
  <c r="I44" i="3" s="1"/>
  <c r="L44" i="3" s="1"/>
  <c r="H45" i="3"/>
  <c r="I45" i="3" s="1"/>
  <c r="J45" i="3" s="1"/>
  <c r="H35" i="3"/>
  <c r="I35" i="3" s="1"/>
  <c r="N35" i="3" s="1"/>
  <c r="H28" i="3"/>
  <c r="I28" i="3" s="1"/>
  <c r="T28" i="3" s="1"/>
  <c r="H29" i="3"/>
  <c r="I29" i="3" s="1"/>
  <c r="R29" i="3" s="1"/>
  <c r="H30" i="3"/>
  <c r="I30" i="3" s="1"/>
  <c r="L30" i="3" s="1"/>
  <c r="H31" i="3"/>
  <c r="H32" i="3"/>
  <c r="I32" i="3" s="1"/>
  <c r="C32" i="3" s="1"/>
  <c r="H33" i="3"/>
  <c r="I33" i="3" s="1"/>
  <c r="T33" i="3" s="1"/>
  <c r="H27" i="3"/>
  <c r="I27" i="3" s="1"/>
  <c r="I19" i="3"/>
  <c r="L19" i="3" s="1"/>
  <c r="I22" i="3"/>
  <c r="L22" i="3" s="1"/>
  <c r="I21" i="3"/>
  <c r="L21" i="3" s="1"/>
  <c r="I20" i="3"/>
  <c r="J20" i="3" s="1"/>
  <c r="I17" i="3"/>
  <c r="L17" i="3" s="1"/>
  <c r="I16" i="3"/>
  <c r="L16" i="3" s="1"/>
  <c r="N16" i="3" s="1"/>
  <c r="I15" i="3"/>
  <c r="J15" i="3" s="1"/>
  <c r="I18" i="3"/>
  <c r="J18" i="3" s="1"/>
  <c r="I23" i="3"/>
  <c r="J23" i="3" s="1"/>
  <c r="A67" i="3"/>
  <c r="A57" i="3"/>
  <c r="A58" i="3" s="1"/>
  <c r="A59" i="3" s="1"/>
  <c r="A60" i="3" s="1"/>
  <c r="A61" i="3" s="1"/>
  <c r="A62" i="3" s="1"/>
  <c r="A45" i="3"/>
  <c r="A35" i="3"/>
  <c r="A36" i="3" s="1"/>
  <c r="A37" i="3" s="1"/>
  <c r="A38" i="3" s="1"/>
  <c r="A39" i="3" s="1"/>
  <c r="A40" i="3" s="1"/>
  <c r="A41" i="3" s="1"/>
  <c r="A42" i="3" s="1"/>
  <c r="A43" i="3" s="1"/>
  <c r="I14" i="3"/>
  <c r="P14" i="3" s="1"/>
  <c r="I6" i="3"/>
  <c r="C6" i="3" s="1"/>
  <c r="I7" i="3"/>
  <c r="C7" i="3" s="1"/>
  <c r="I8" i="3"/>
  <c r="C8" i="3" s="1"/>
  <c r="I9" i="3"/>
  <c r="I10" i="3"/>
  <c r="C10" i="3" s="1"/>
  <c r="I11" i="3"/>
  <c r="C11" i="3" s="1"/>
  <c r="U74" i="1"/>
  <c r="R74" i="1"/>
  <c r="O74" i="1"/>
  <c r="L74" i="1"/>
  <c r="I74" i="1"/>
  <c r="F74" i="1"/>
  <c r="U73" i="1"/>
  <c r="R73" i="1"/>
  <c r="O73" i="1"/>
  <c r="L73" i="1"/>
  <c r="I73" i="1"/>
  <c r="F73" i="1"/>
  <c r="U72" i="1"/>
  <c r="R72" i="1"/>
  <c r="O72" i="1"/>
  <c r="L72" i="1"/>
  <c r="I72" i="1"/>
  <c r="F72" i="1"/>
  <c r="U71" i="1"/>
  <c r="R71" i="1"/>
  <c r="O71" i="1"/>
  <c r="L71" i="1"/>
  <c r="I71" i="1"/>
  <c r="F71" i="1"/>
  <c r="U59" i="1"/>
  <c r="R59" i="1"/>
  <c r="O59" i="1"/>
  <c r="L59" i="1"/>
  <c r="I59" i="1"/>
  <c r="F59" i="1"/>
  <c r="U58" i="1"/>
  <c r="R58" i="1"/>
  <c r="O58" i="1"/>
  <c r="L58" i="1"/>
  <c r="I58" i="1"/>
  <c r="F58" i="1"/>
  <c r="U57" i="1"/>
  <c r="R57" i="1"/>
  <c r="O57" i="1"/>
  <c r="L57" i="1"/>
  <c r="I57" i="1"/>
  <c r="F57" i="1"/>
  <c r="U56" i="1"/>
  <c r="R56" i="1"/>
  <c r="O56" i="1"/>
  <c r="L56" i="1"/>
  <c r="I56" i="1"/>
  <c r="F56" i="1"/>
  <c r="U44" i="1"/>
  <c r="R44" i="1"/>
  <c r="O44" i="1"/>
  <c r="L44" i="1"/>
  <c r="I44" i="1"/>
  <c r="F44" i="1"/>
  <c r="U43" i="1"/>
  <c r="R43" i="1"/>
  <c r="O43" i="1"/>
  <c r="L43" i="1"/>
  <c r="I43" i="1"/>
  <c r="F43" i="1"/>
  <c r="U42" i="1"/>
  <c r="R42" i="1"/>
  <c r="O42" i="1"/>
  <c r="L42" i="1"/>
  <c r="I42" i="1"/>
  <c r="F42" i="1"/>
  <c r="U41" i="1"/>
  <c r="R41" i="1"/>
  <c r="O41" i="1"/>
  <c r="L41" i="1"/>
  <c r="I41" i="1"/>
  <c r="F41" i="1"/>
  <c r="U29" i="1"/>
  <c r="R29" i="1"/>
  <c r="O29" i="1"/>
  <c r="L29" i="1"/>
  <c r="I29" i="1"/>
  <c r="F29" i="1"/>
  <c r="U28" i="1"/>
  <c r="R28" i="1"/>
  <c r="O28" i="1"/>
  <c r="L28" i="1"/>
  <c r="I28" i="1"/>
  <c r="F28" i="1"/>
  <c r="U27" i="1"/>
  <c r="R27" i="1"/>
  <c r="O27" i="1"/>
  <c r="L27" i="1"/>
  <c r="I27" i="1"/>
  <c r="F27" i="1"/>
  <c r="U26" i="1"/>
  <c r="R26" i="1"/>
  <c r="O26" i="1"/>
  <c r="L26" i="1"/>
  <c r="I26" i="1"/>
  <c r="F26" i="1"/>
  <c r="U14" i="1"/>
  <c r="U13" i="1"/>
  <c r="U12" i="1"/>
  <c r="U11" i="1"/>
  <c r="R14" i="1"/>
  <c r="R13" i="1"/>
  <c r="R12" i="1"/>
  <c r="R11" i="1"/>
  <c r="O14" i="1"/>
  <c r="O13" i="1"/>
  <c r="O12" i="1"/>
  <c r="O11" i="1"/>
  <c r="L14" i="1"/>
  <c r="L13" i="1"/>
  <c r="L12" i="1"/>
  <c r="L11" i="1"/>
  <c r="I14" i="1"/>
  <c r="I13" i="1"/>
  <c r="I12" i="1"/>
  <c r="I11" i="1"/>
  <c r="F14" i="1"/>
  <c r="F13" i="1"/>
  <c r="F12" i="1"/>
  <c r="F11" i="1"/>
  <c r="L55" i="13"/>
  <c r="J55" i="13"/>
  <c r="H55" i="13"/>
  <c r="F55" i="13"/>
  <c r="D55" i="13"/>
  <c r="M54" i="13"/>
  <c r="M53" i="13"/>
  <c r="M52" i="13"/>
  <c r="M50" i="13"/>
  <c r="M49" i="13"/>
  <c r="M48" i="13"/>
  <c r="L44" i="13"/>
  <c r="J44" i="13"/>
  <c r="H44" i="13"/>
  <c r="F44" i="13"/>
  <c r="D44" i="13"/>
  <c r="M43" i="13"/>
  <c r="M42" i="13"/>
  <c r="M41" i="13"/>
  <c r="M39" i="13"/>
  <c r="M38" i="13"/>
  <c r="M37" i="13"/>
  <c r="L33" i="13"/>
  <c r="J33" i="13"/>
  <c r="H33" i="13"/>
  <c r="F33" i="13"/>
  <c r="D33" i="13"/>
  <c r="M32" i="13"/>
  <c r="M31" i="13"/>
  <c r="M30" i="13"/>
  <c r="M28" i="13"/>
  <c r="M27" i="13"/>
  <c r="M26" i="13"/>
  <c r="L22" i="13"/>
  <c r="J22" i="13"/>
  <c r="H22" i="13"/>
  <c r="F22" i="13"/>
  <c r="D22" i="13"/>
  <c r="M21" i="13"/>
  <c r="M20" i="13"/>
  <c r="M19" i="13"/>
  <c r="M17" i="13"/>
  <c r="M16" i="13"/>
  <c r="M15" i="13"/>
  <c r="M6" i="13"/>
  <c r="M7" i="13"/>
  <c r="M9" i="13"/>
  <c r="M10" i="13"/>
  <c r="M11" i="13"/>
  <c r="B54" i="13"/>
  <c r="B43" i="13"/>
  <c r="B32" i="13"/>
  <c r="B21" i="13"/>
  <c r="B11" i="13"/>
  <c r="L77" i="9"/>
  <c r="J77" i="9"/>
  <c r="H77" i="9"/>
  <c r="F77" i="9"/>
  <c r="D77" i="9"/>
  <c r="L62" i="9"/>
  <c r="J62" i="9"/>
  <c r="H62" i="9"/>
  <c r="F62" i="9"/>
  <c r="D62" i="9"/>
  <c r="L47" i="9"/>
  <c r="J47" i="9"/>
  <c r="H47" i="9"/>
  <c r="F47" i="9"/>
  <c r="D47" i="9"/>
  <c r="L32" i="9"/>
  <c r="J32" i="9"/>
  <c r="H32" i="9"/>
  <c r="F32" i="9"/>
  <c r="D32" i="9"/>
  <c r="L17" i="9"/>
  <c r="J17" i="9"/>
  <c r="H17" i="9"/>
  <c r="F17" i="9"/>
  <c r="D17" i="9"/>
  <c r="U54" i="12"/>
  <c r="R54" i="12"/>
  <c r="O54" i="12"/>
  <c r="L54" i="12"/>
  <c r="I54" i="12"/>
  <c r="F54" i="12"/>
  <c r="B54" i="12"/>
  <c r="U53" i="12"/>
  <c r="R53" i="12"/>
  <c r="O53" i="12"/>
  <c r="L53" i="12"/>
  <c r="I53" i="12"/>
  <c r="F53" i="12"/>
  <c r="U51" i="12"/>
  <c r="R51" i="12"/>
  <c r="O51" i="12"/>
  <c r="L51" i="12"/>
  <c r="I51" i="12"/>
  <c r="F51" i="12"/>
  <c r="U50" i="12"/>
  <c r="R50" i="12"/>
  <c r="O50" i="12"/>
  <c r="L50" i="12"/>
  <c r="I50" i="12"/>
  <c r="F50" i="12"/>
  <c r="U49" i="12"/>
  <c r="R49" i="12"/>
  <c r="O49" i="12"/>
  <c r="L49" i="12"/>
  <c r="I49" i="12"/>
  <c r="F49" i="12"/>
  <c r="U48" i="12"/>
  <c r="R48" i="12"/>
  <c r="O48" i="12"/>
  <c r="L48" i="12"/>
  <c r="I48" i="12"/>
  <c r="F48" i="12"/>
  <c r="U43" i="12"/>
  <c r="R43" i="12"/>
  <c r="O43" i="12"/>
  <c r="L43" i="12"/>
  <c r="I43" i="12"/>
  <c r="F43" i="12"/>
  <c r="B43" i="12"/>
  <c r="U42" i="12"/>
  <c r="R42" i="12"/>
  <c r="O42" i="12"/>
  <c r="L42" i="12"/>
  <c r="I42" i="12"/>
  <c r="F42" i="12"/>
  <c r="U40" i="12"/>
  <c r="R40" i="12"/>
  <c r="O40" i="12"/>
  <c r="L40" i="12"/>
  <c r="I40" i="12"/>
  <c r="F40" i="12"/>
  <c r="U39" i="12"/>
  <c r="R39" i="12"/>
  <c r="O39" i="12"/>
  <c r="L39" i="12"/>
  <c r="I39" i="12"/>
  <c r="F39" i="12"/>
  <c r="U38" i="12"/>
  <c r="R38" i="12"/>
  <c r="O38" i="12"/>
  <c r="L38" i="12"/>
  <c r="I38" i="12"/>
  <c r="F38" i="12"/>
  <c r="U37" i="12"/>
  <c r="R37" i="12"/>
  <c r="O37" i="12"/>
  <c r="L37" i="12"/>
  <c r="I37" i="12"/>
  <c r="F37" i="12"/>
  <c r="U32" i="12"/>
  <c r="R32" i="12"/>
  <c r="O32" i="12"/>
  <c r="L32" i="12"/>
  <c r="I32" i="12"/>
  <c r="F32" i="12"/>
  <c r="B32" i="12"/>
  <c r="U31" i="12"/>
  <c r="R31" i="12"/>
  <c r="O31" i="12"/>
  <c r="L31" i="12"/>
  <c r="I31" i="12"/>
  <c r="F31" i="12"/>
  <c r="U29" i="12"/>
  <c r="R29" i="12"/>
  <c r="O29" i="12"/>
  <c r="L29" i="12"/>
  <c r="I29" i="12"/>
  <c r="F29" i="12"/>
  <c r="U28" i="12"/>
  <c r="R28" i="12"/>
  <c r="O28" i="12"/>
  <c r="L28" i="12"/>
  <c r="I28" i="12"/>
  <c r="F28" i="12"/>
  <c r="U27" i="12"/>
  <c r="R27" i="12"/>
  <c r="O27" i="12"/>
  <c r="L27" i="12"/>
  <c r="I27" i="12"/>
  <c r="F27" i="12"/>
  <c r="U26" i="12"/>
  <c r="R26" i="12"/>
  <c r="O26" i="12"/>
  <c r="L26" i="12"/>
  <c r="I26" i="12"/>
  <c r="F26" i="12"/>
  <c r="U21" i="12"/>
  <c r="R21" i="12"/>
  <c r="O21" i="12"/>
  <c r="L21" i="12"/>
  <c r="I21" i="12"/>
  <c r="F21" i="12"/>
  <c r="B21" i="12"/>
  <c r="U20" i="12"/>
  <c r="R20" i="12"/>
  <c r="O20" i="12"/>
  <c r="L20" i="12"/>
  <c r="I20" i="12"/>
  <c r="F20" i="12"/>
  <c r="U18" i="12"/>
  <c r="R18" i="12"/>
  <c r="O18" i="12"/>
  <c r="L18" i="12"/>
  <c r="I18" i="12"/>
  <c r="F18" i="12"/>
  <c r="U17" i="12"/>
  <c r="R17" i="12"/>
  <c r="O17" i="12"/>
  <c r="L17" i="12"/>
  <c r="I17" i="12"/>
  <c r="F17" i="12"/>
  <c r="U16" i="12"/>
  <c r="R16" i="12"/>
  <c r="O16" i="12"/>
  <c r="L16" i="12"/>
  <c r="I16" i="12"/>
  <c r="F16" i="12"/>
  <c r="U15" i="12"/>
  <c r="R15" i="12"/>
  <c r="O15" i="12"/>
  <c r="L15" i="12"/>
  <c r="I15" i="12"/>
  <c r="F15" i="12"/>
  <c r="U11" i="12"/>
  <c r="U10" i="12"/>
  <c r="U8" i="12"/>
  <c r="U7" i="12"/>
  <c r="U6" i="12"/>
  <c r="U5" i="12"/>
  <c r="R11" i="12"/>
  <c r="R10" i="12"/>
  <c r="R8" i="12"/>
  <c r="R7" i="12"/>
  <c r="R6" i="12"/>
  <c r="R5" i="12"/>
  <c r="O11" i="12"/>
  <c r="O10" i="12"/>
  <c r="O8" i="12"/>
  <c r="O7" i="12"/>
  <c r="O6" i="12"/>
  <c r="O5" i="12"/>
  <c r="L11" i="12"/>
  <c r="L10" i="12"/>
  <c r="L8" i="12"/>
  <c r="L7" i="12"/>
  <c r="L6" i="12"/>
  <c r="L5" i="12"/>
  <c r="I11" i="12"/>
  <c r="I10" i="12"/>
  <c r="I8" i="12"/>
  <c r="I7" i="12"/>
  <c r="I6" i="12"/>
  <c r="I5" i="12"/>
  <c r="F11" i="12"/>
  <c r="B11" i="12"/>
  <c r="F10" i="12"/>
  <c r="F8" i="12"/>
  <c r="F7" i="12"/>
  <c r="F6" i="12"/>
  <c r="F5" i="12"/>
  <c r="U77" i="1"/>
  <c r="U76" i="1"/>
  <c r="U75" i="1"/>
  <c r="U69" i="1"/>
  <c r="U68" i="1"/>
  <c r="U67" i="1"/>
  <c r="U66" i="1"/>
  <c r="U62" i="1"/>
  <c r="U61" i="1"/>
  <c r="U60" i="1"/>
  <c r="U54" i="1"/>
  <c r="U53" i="1"/>
  <c r="U52" i="1"/>
  <c r="U51" i="1"/>
  <c r="U47" i="1"/>
  <c r="U46" i="1"/>
  <c r="U45" i="1"/>
  <c r="U39" i="1"/>
  <c r="U38" i="1"/>
  <c r="U37" i="1"/>
  <c r="U36" i="1"/>
  <c r="U32" i="1"/>
  <c r="U31" i="1"/>
  <c r="U30" i="1"/>
  <c r="U24" i="1"/>
  <c r="U23" i="1"/>
  <c r="U22" i="1"/>
  <c r="U21" i="1"/>
  <c r="U17" i="1"/>
  <c r="U16" i="1"/>
  <c r="U15" i="1"/>
  <c r="U9" i="1"/>
  <c r="U8" i="1"/>
  <c r="U7" i="1"/>
  <c r="U6" i="1"/>
  <c r="R77" i="1"/>
  <c r="R76" i="1"/>
  <c r="R75" i="1"/>
  <c r="R69" i="1"/>
  <c r="R68" i="1"/>
  <c r="R67" i="1"/>
  <c r="R66" i="1"/>
  <c r="R62" i="1"/>
  <c r="R61" i="1"/>
  <c r="R60" i="1"/>
  <c r="R54" i="1"/>
  <c r="R53" i="1"/>
  <c r="R52" i="1"/>
  <c r="R51" i="1"/>
  <c r="R47" i="1"/>
  <c r="R46" i="1"/>
  <c r="R45" i="1"/>
  <c r="R39" i="1"/>
  <c r="R38" i="1"/>
  <c r="R37" i="1"/>
  <c r="R36" i="1"/>
  <c r="R32" i="1"/>
  <c r="R31" i="1"/>
  <c r="R30" i="1"/>
  <c r="R24" i="1"/>
  <c r="R23" i="1"/>
  <c r="R22" i="1"/>
  <c r="R21" i="1"/>
  <c r="R17" i="1"/>
  <c r="R16" i="1"/>
  <c r="R15" i="1"/>
  <c r="R9" i="1"/>
  <c r="R8" i="1"/>
  <c r="R7" i="1"/>
  <c r="R6" i="1"/>
  <c r="O77" i="1"/>
  <c r="O76" i="1"/>
  <c r="O75" i="1"/>
  <c r="O69" i="1"/>
  <c r="O68" i="1"/>
  <c r="O67" i="1"/>
  <c r="O66" i="1"/>
  <c r="O62" i="1"/>
  <c r="O61" i="1"/>
  <c r="O60" i="1"/>
  <c r="O54" i="1"/>
  <c r="O53" i="1"/>
  <c r="O52" i="1"/>
  <c r="O51" i="1"/>
  <c r="O47" i="1"/>
  <c r="O46" i="1"/>
  <c r="O45" i="1"/>
  <c r="O39" i="1"/>
  <c r="O38" i="1"/>
  <c r="O37" i="1"/>
  <c r="O36" i="1"/>
  <c r="O32" i="1"/>
  <c r="O31" i="1"/>
  <c r="O30" i="1"/>
  <c r="O24" i="1"/>
  <c r="O23" i="1"/>
  <c r="O22" i="1"/>
  <c r="O21" i="1"/>
  <c r="O17" i="1"/>
  <c r="O16" i="1"/>
  <c r="O15" i="1"/>
  <c r="O9" i="1"/>
  <c r="O8" i="1"/>
  <c r="O7" i="1"/>
  <c r="O6" i="1"/>
  <c r="L77" i="1"/>
  <c r="L76" i="1"/>
  <c r="L75" i="1"/>
  <c r="L69" i="1"/>
  <c r="L68" i="1"/>
  <c r="L67" i="1"/>
  <c r="L66" i="1"/>
  <c r="L62" i="1"/>
  <c r="L61" i="1"/>
  <c r="L60" i="1"/>
  <c r="L54" i="1"/>
  <c r="L53" i="1"/>
  <c r="L52" i="1"/>
  <c r="L51" i="1"/>
  <c r="L47" i="1"/>
  <c r="L46" i="1"/>
  <c r="L45" i="1"/>
  <c r="L39" i="1"/>
  <c r="L38" i="1"/>
  <c r="L37" i="1"/>
  <c r="L36" i="1"/>
  <c r="L32" i="1"/>
  <c r="L31" i="1"/>
  <c r="L30" i="1"/>
  <c r="L24" i="1"/>
  <c r="L23" i="1"/>
  <c r="L22" i="1"/>
  <c r="L21" i="1"/>
  <c r="L17" i="1"/>
  <c r="L16" i="1"/>
  <c r="L15" i="1"/>
  <c r="L9" i="1"/>
  <c r="L8" i="1"/>
  <c r="L7" i="1"/>
  <c r="L6" i="1"/>
  <c r="I77" i="1"/>
  <c r="I76" i="1"/>
  <c r="I75" i="1"/>
  <c r="I69" i="1"/>
  <c r="I68" i="1"/>
  <c r="I67" i="1"/>
  <c r="I66" i="1"/>
  <c r="I62" i="1"/>
  <c r="I61" i="1"/>
  <c r="I60" i="1"/>
  <c r="I54" i="1"/>
  <c r="I53" i="1"/>
  <c r="I52" i="1"/>
  <c r="I51" i="1"/>
  <c r="I47" i="1"/>
  <c r="I46" i="1"/>
  <c r="I45" i="1"/>
  <c r="I39" i="1"/>
  <c r="I38" i="1"/>
  <c r="I37" i="1"/>
  <c r="I36" i="1"/>
  <c r="I32" i="1"/>
  <c r="I31" i="1"/>
  <c r="I30" i="1"/>
  <c r="I24" i="1"/>
  <c r="I23" i="1"/>
  <c r="I22" i="1"/>
  <c r="I21" i="1"/>
  <c r="I17" i="1"/>
  <c r="I16" i="1"/>
  <c r="I15" i="1"/>
  <c r="I9" i="1"/>
  <c r="I8" i="1"/>
  <c r="I7" i="1"/>
  <c r="I6" i="1"/>
  <c r="A5" i="7"/>
  <c r="I40" i="3" l="1"/>
  <c r="L40" i="3" s="1"/>
  <c r="I72" i="3"/>
  <c r="I42" i="3"/>
  <c r="L42" i="3" s="1"/>
  <c r="P42" i="3" s="1"/>
  <c r="I85" i="3"/>
  <c r="L85" i="3" s="1"/>
  <c r="I97" i="3"/>
  <c r="L97" i="3" s="1"/>
  <c r="I53" i="3"/>
  <c r="T53" i="3" s="1"/>
  <c r="I31" i="3"/>
  <c r="T31" i="3" s="1"/>
  <c r="I43" i="3"/>
  <c r="L43" i="3" s="1"/>
  <c r="T43" i="3" s="1"/>
  <c r="I49" i="3"/>
  <c r="C49" i="3" s="1"/>
  <c r="V30" i="12"/>
  <c r="V19" i="12"/>
  <c r="V9" i="12"/>
  <c r="V25" i="1"/>
  <c r="V55" i="1"/>
  <c r="V70" i="1"/>
  <c r="V40" i="1"/>
  <c r="L79" i="9"/>
  <c r="V74" i="1"/>
  <c r="I65" i="3"/>
  <c r="L65" i="3" s="1"/>
  <c r="T65" i="3" s="1"/>
  <c r="I64" i="3"/>
  <c r="L64" i="3" s="1"/>
  <c r="P64" i="3" s="1"/>
  <c r="C27" i="3"/>
  <c r="J27" i="3" s="1"/>
  <c r="J42" i="3"/>
  <c r="J44" i="3"/>
  <c r="T41" i="3"/>
  <c r="R41" i="3"/>
  <c r="P41" i="3"/>
  <c r="N41" i="3"/>
  <c r="A63" i="3"/>
  <c r="A64" i="3" s="1"/>
  <c r="A65" i="3" s="1"/>
  <c r="J41" i="3"/>
  <c r="R44" i="3"/>
  <c r="P44" i="3"/>
  <c r="T44" i="3"/>
  <c r="N44" i="3"/>
  <c r="T62" i="3"/>
  <c r="J22" i="3"/>
  <c r="T19" i="3"/>
  <c r="R19" i="3"/>
  <c r="P19" i="3"/>
  <c r="N19" i="3"/>
  <c r="J19" i="3"/>
  <c r="N22" i="3"/>
  <c r="P22" i="3"/>
  <c r="R22" i="3"/>
  <c r="T22" i="3"/>
  <c r="T21" i="3"/>
  <c r="R21" i="3"/>
  <c r="P21" i="3"/>
  <c r="N21" i="3"/>
  <c r="J21" i="3"/>
  <c r="L20" i="3"/>
  <c r="J17" i="3"/>
  <c r="T45" i="3"/>
  <c r="J16" i="3"/>
  <c r="L36" i="3"/>
  <c r="T38" i="3"/>
  <c r="C33" i="3"/>
  <c r="J33" i="3" s="1"/>
  <c r="N39" i="3"/>
  <c r="N17" i="3"/>
  <c r="P17" i="3" s="1"/>
  <c r="R17" i="3" s="1"/>
  <c r="T17" i="3" s="1"/>
  <c r="P16" i="3"/>
  <c r="R16" i="3" s="1"/>
  <c r="T16" i="3" s="1"/>
  <c r="J14" i="3"/>
  <c r="C30" i="3"/>
  <c r="J30" i="3" s="1"/>
  <c r="J8" i="3"/>
  <c r="N28" i="3"/>
  <c r="J35" i="3"/>
  <c r="C9" i="3"/>
  <c r="J9" i="3" s="1"/>
  <c r="J32" i="3"/>
  <c r="C29" i="3"/>
  <c r="J29" i="3" s="1"/>
  <c r="J7" i="3"/>
  <c r="C28" i="3"/>
  <c r="J28" i="3" s="1"/>
  <c r="L15" i="3"/>
  <c r="L37" i="3"/>
  <c r="V72" i="1"/>
  <c r="V71" i="1"/>
  <c r="V73" i="1"/>
  <c r="V43" i="1"/>
  <c r="V56" i="1"/>
  <c r="V58" i="1"/>
  <c r="V13" i="1"/>
  <c r="V42" i="1"/>
  <c r="M55" i="13"/>
  <c r="M22" i="13"/>
  <c r="M33" i="13"/>
  <c r="M44" i="13"/>
  <c r="J6" i="3"/>
  <c r="J10" i="3"/>
  <c r="J11" i="3"/>
  <c r="R36" i="3"/>
  <c r="L62" i="3"/>
  <c r="N62" i="3"/>
  <c r="N37" i="3"/>
  <c r="P62" i="3"/>
  <c r="R35" i="3"/>
  <c r="N45" i="3"/>
  <c r="P32" i="3"/>
  <c r="P35" i="3"/>
  <c r="P36" i="3"/>
  <c r="N38" i="3"/>
  <c r="N30" i="3"/>
  <c r="T35" i="3"/>
  <c r="P30" i="3"/>
  <c r="N33" i="3"/>
  <c r="L39" i="3"/>
  <c r="R30" i="3"/>
  <c r="P39" i="3"/>
  <c r="R37" i="3"/>
  <c r="R39" i="3"/>
  <c r="R62" i="3"/>
  <c r="T39" i="3"/>
  <c r="P27" i="3"/>
  <c r="L35" i="3"/>
  <c r="N36" i="3"/>
  <c r="L27" i="3"/>
  <c r="T29" i="3"/>
  <c r="L32" i="3"/>
  <c r="N27" i="3"/>
  <c r="L28" i="3"/>
  <c r="T30" i="3"/>
  <c r="N32" i="3"/>
  <c r="L33" i="3"/>
  <c r="T36" i="3"/>
  <c r="P37" i="3"/>
  <c r="L38" i="3"/>
  <c r="L45" i="3"/>
  <c r="R27" i="3"/>
  <c r="P28" i="3"/>
  <c r="R32" i="3"/>
  <c r="P33" i="3"/>
  <c r="T37" i="3"/>
  <c r="P38" i="3"/>
  <c r="P45" i="3"/>
  <c r="T27" i="3"/>
  <c r="R28" i="3"/>
  <c r="L29" i="3"/>
  <c r="T32" i="3"/>
  <c r="R33" i="3"/>
  <c r="R38" i="3"/>
  <c r="R45" i="3"/>
  <c r="N29" i="3"/>
  <c r="P29" i="3"/>
  <c r="R14" i="3"/>
  <c r="T14" i="3"/>
  <c r="T10" i="3"/>
  <c r="L11" i="3"/>
  <c r="R6" i="3"/>
  <c r="R10" i="3"/>
  <c r="L14" i="3"/>
  <c r="N14" i="3"/>
  <c r="L10" i="3"/>
  <c r="N11" i="3"/>
  <c r="P10" i="3"/>
  <c r="P11" i="3"/>
  <c r="R11" i="3"/>
  <c r="T11" i="3"/>
  <c r="L9" i="3"/>
  <c r="N9" i="3"/>
  <c r="P7" i="3"/>
  <c r="T7" i="3"/>
  <c r="R7" i="3"/>
  <c r="L7" i="3"/>
  <c r="N7" i="3"/>
  <c r="N10" i="3"/>
  <c r="R9" i="3"/>
  <c r="N8" i="3"/>
  <c r="T8" i="3"/>
  <c r="P8" i="3"/>
  <c r="L8" i="3"/>
  <c r="P9" i="3"/>
  <c r="T9" i="3"/>
  <c r="R8" i="3"/>
  <c r="L6" i="3"/>
  <c r="P6" i="3"/>
  <c r="T6" i="3"/>
  <c r="N6" i="3"/>
  <c r="F79" i="9"/>
  <c r="D79" i="9"/>
  <c r="H79" i="9"/>
  <c r="J79" i="9"/>
  <c r="V41" i="1"/>
  <c r="V11" i="1"/>
  <c r="V12" i="1"/>
  <c r="V57" i="1"/>
  <c r="V59" i="1"/>
  <c r="V28" i="1"/>
  <c r="V44" i="1"/>
  <c r="V14" i="1"/>
  <c r="V26" i="1"/>
  <c r="V27" i="1"/>
  <c r="V29" i="1"/>
  <c r="U18" i="1"/>
  <c r="I18" i="1"/>
  <c r="R18" i="1"/>
  <c r="U63" i="1"/>
  <c r="O48" i="1"/>
  <c r="U78" i="1"/>
  <c r="I33" i="1"/>
  <c r="I78" i="1"/>
  <c r="R33" i="1"/>
  <c r="R48" i="1"/>
  <c r="U33" i="1"/>
  <c r="O63" i="1"/>
  <c r="L18" i="1"/>
  <c r="L33" i="1"/>
  <c r="L78" i="1"/>
  <c r="U48" i="1"/>
  <c r="I48" i="1"/>
  <c r="R63" i="1"/>
  <c r="L63" i="1"/>
  <c r="L48" i="1"/>
  <c r="O18" i="1"/>
  <c r="O33" i="1"/>
  <c r="O78" i="1"/>
  <c r="I63" i="1"/>
  <c r="R78" i="1"/>
  <c r="F57" i="13"/>
  <c r="M12" i="13"/>
  <c r="L12" i="13"/>
  <c r="J12" i="13"/>
  <c r="V54" i="12"/>
  <c r="L55" i="12"/>
  <c r="V53" i="12"/>
  <c r="V21" i="12"/>
  <c r="V42" i="12"/>
  <c r="V51" i="12"/>
  <c r="V43" i="12"/>
  <c r="V11" i="12"/>
  <c r="V49" i="12"/>
  <c r="V48" i="12"/>
  <c r="I44" i="12"/>
  <c r="V40" i="12"/>
  <c r="O55" i="12"/>
  <c r="R55" i="12"/>
  <c r="V50" i="12"/>
  <c r="U55" i="12"/>
  <c r="V10" i="12"/>
  <c r="V5" i="12"/>
  <c r="I55" i="12"/>
  <c r="L44" i="12"/>
  <c r="F55" i="12"/>
  <c r="V39" i="12"/>
  <c r="U44" i="12"/>
  <c r="V38" i="12"/>
  <c r="V37" i="12"/>
  <c r="O44" i="12"/>
  <c r="R44" i="12"/>
  <c r="L33" i="12"/>
  <c r="V20" i="12"/>
  <c r="V32" i="12"/>
  <c r="O22" i="12"/>
  <c r="R33" i="12"/>
  <c r="V28" i="12"/>
  <c r="V31" i="12"/>
  <c r="V16" i="12"/>
  <c r="U33" i="12"/>
  <c r="V27" i="12"/>
  <c r="V29" i="12"/>
  <c r="O33" i="12"/>
  <c r="V26" i="12"/>
  <c r="I33" i="12"/>
  <c r="F44" i="12"/>
  <c r="I22" i="12"/>
  <c r="V18" i="12"/>
  <c r="V8" i="12"/>
  <c r="L22" i="12"/>
  <c r="F33" i="12"/>
  <c r="R22" i="12"/>
  <c r="V6" i="12"/>
  <c r="V15" i="12"/>
  <c r="U12" i="12"/>
  <c r="V17" i="12"/>
  <c r="U22" i="12"/>
  <c r="V7" i="12"/>
  <c r="F12" i="12"/>
  <c r="F22" i="12"/>
  <c r="L12" i="12"/>
  <c r="O12" i="12"/>
  <c r="R12" i="12"/>
  <c r="I12" i="12"/>
  <c r="C12" i="11"/>
  <c r="D12" i="11"/>
  <c r="E11" i="11"/>
  <c r="E10" i="11"/>
  <c r="E9" i="11"/>
  <c r="B10" i="11"/>
  <c r="B11" i="11" s="1"/>
  <c r="M76" i="9"/>
  <c r="M75" i="9"/>
  <c r="M74" i="9"/>
  <c r="M68" i="9"/>
  <c r="M67" i="9"/>
  <c r="M66" i="9"/>
  <c r="M65" i="9"/>
  <c r="M61" i="9"/>
  <c r="M60" i="9"/>
  <c r="M59" i="9"/>
  <c r="M53" i="9"/>
  <c r="M52" i="9"/>
  <c r="M51" i="9"/>
  <c r="M50" i="9"/>
  <c r="M46" i="9"/>
  <c r="M45" i="9"/>
  <c r="M44" i="9"/>
  <c r="M38" i="9"/>
  <c r="M37" i="9"/>
  <c r="M36" i="9"/>
  <c r="M35" i="9"/>
  <c r="M31" i="9"/>
  <c r="M30" i="9"/>
  <c r="M29" i="9"/>
  <c r="M23" i="9"/>
  <c r="M22" i="9"/>
  <c r="M21" i="9"/>
  <c r="M20" i="9"/>
  <c r="M16" i="9"/>
  <c r="B15" i="9"/>
  <c r="B16" i="9" s="1"/>
  <c r="F77" i="1"/>
  <c r="V77" i="1" s="1"/>
  <c r="F76" i="1"/>
  <c r="V76" i="1" s="1"/>
  <c r="F75" i="1"/>
  <c r="V75" i="1" s="1"/>
  <c r="F62" i="1"/>
  <c r="V62" i="1" s="1"/>
  <c r="F61" i="1"/>
  <c r="V61" i="1" s="1"/>
  <c r="F60" i="1"/>
  <c r="V60" i="1" s="1"/>
  <c r="F45" i="1"/>
  <c r="V45" i="1" s="1"/>
  <c r="F47" i="1"/>
  <c r="V47" i="1" s="1"/>
  <c r="F30" i="1"/>
  <c r="V30" i="1" s="1"/>
  <c r="F32" i="1"/>
  <c r="V32" i="1" s="1"/>
  <c r="F17" i="1"/>
  <c r="V17" i="1" s="1"/>
  <c r="B31" i="1"/>
  <c r="B32" i="1" s="1"/>
  <c r="J10" i="8"/>
  <c r="I6" i="7"/>
  <c r="I7" i="7"/>
  <c r="I8" i="7"/>
  <c r="I9" i="7"/>
  <c r="M14" i="9"/>
  <c r="M15" i="9"/>
  <c r="M6" i="9"/>
  <c r="M7" i="9"/>
  <c r="M8" i="9"/>
  <c r="F31" i="1"/>
  <c r="V31" i="1" s="1"/>
  <c r="F8" i="1"/>
  <c r="V8" i="1" s="1"/>
  <c r="M5" i="9"/>
  <c r="E8" i="11"/>
  <c r="F68" i="1"/>
  <c r="V68" i="1" s="1"/>
  <c r="F53" i="1"/>
  <c r="V53" i="1" s="1"/>
  <c r="F38" i="1"/>
  <c r="V38" i="1" s="1"/>
  <c r="F23" i="1"/>
  <c r="V23" i="1" s="1"/>
  <c r="R4" i="7"/>
  <c r="O4" i="7"/>
  <c r="L4" i="7"/>
  <c r="I4" i="7"/>
  <c r="I13" i="3"/>
  <c r="S5" i="5"/>
  <c r="R5" i="5"/>
  <c r="R4" i="5"/>
  <c r="R3" i="5"/>
  <c r="O5" i="5"/>
  <c r="O4" i="5"/>
  <c r="O3" i="5"/>
  <c r="L5" i="5"/>
  <c r="L4" i="5"/>
  <c r="L3" i="5"/>
  <c r="I5" i="5"/>
  <c r="I4" i="5"/>
  <c r="I3" i="5"/>
  <c r="F4" i="5"/>
  <c r="S4" i="5" s="1"/>
  <c r="F5" i="5"/>
  <c r="B9" i="8"/>
  <c r="E5" i="11"/>
  <c r="E7" i="11"/>
  <c r="E4" i="11"/>
  <c r="N42" i="3" l="1"/>
  <c r="R42" i="3"/>
  <c r="J40" i="3"/>
  <c r="N40" i="3"/>
  <c r="T40" i="3"/>
  <c r="P40" i="3"/>
  <c r="R40" i="3"/>
  <c r="R49" i="3"/>
  <c r="N49" i="3"/>
  <c r="J49" i="3"/>
  <c r="I75" i="3"/>
  <c r="L75" i="3" s="1"/>
  <c r="I107" i="3"/>
  <c r="L107" i="3" s="1"/>
  <c r="R107" i="3" s="1"/>
  <c r="I63" i="3"/>
  <c r="L63" i="3" s="1"/>
  <c r="P63" i="3" s="1"/>
  <c r="P43" i="3"/>
  <c r="R43" i="3"/>
  <c r="N85" i="3"/>
  <c r="P85" i="3"/>
  <c r="N64" i="3"/>
  <c r="T49" i="3"/>
  <c r="T64" i="3"/>
  <c r="P49" i="3"/>
  <c r="L49" i="3"/>
  <c r="R53" i="3"/>
  <c r="P53" i="3"/>
  <c r="J43" i="3"/>
  <c r="N43" i="3"/>
  <c r="L53" i="3"/>
  <c r="N53" i="3"/>
  <c r="C31" i="3"/>
  <c r="J31" i="3" s="1"/>
  <c r="N31" i="3"/>
  <c r="I71" i="3"/>
  <c r="R31" i="3"/>
  <c r="P31" i="3"/>
  <c r="R72" i="3"/>
  <c r="L72" i="3"/>
  <c r="I94" i="3"/>
  <c r="T94" i="3" s="1"/>
  <c r="C53" i="3"/>
  <c r="J53" i="3" s="1"/>
  <c r="T42" i="3"/>
  <c r="U42" i="3" s="1"/>
  <c r="V42" i="3" s="1"/>
  <c r="J85" i="3"/>
  <c r="R97" i="3"/>
  <c r="L31" i="3"/>
  <c r="R64" i="3"/>
  <c r="U64" i="3" s="1"/>
  <c r="V64" i="3" s="1"/>
  <c r="I46" i="3"/>
  <c r="J64" i="3"/>
  <c r="I50" i="3"/>
  <c r="C50" i="3" s="1"/>
  <c r="J50" i="3" s="1"/>
  <c r="I59" i="3"/>
  <c r="J65" i="3"/>
  <c r="I54" i="3"/>
  <c r="R85" i="3"/>
  <c r="T85" i="3"/>
  <c r="I57" i="3"/>
  <c r="P65" i="3"/>
  <c r="R65" i="3"/>
  <c r="I55" i="3"/>
  <c r="E12" i="11"/>
  <c r="M57" i="13"/>
  <c r="U57" i="12"/>
  <c r="I57" i="12"/>
  <c r="I67" i="3"/>
  <c r="N65" i="3"/>
  <c r="I60" i="3"/>
  <c r="C97" i="3"/>
  <c r="J97" i="3" s="1"/>
  <c r="I51" i="3"/>
  <c r="P72" i="3"/>
  <c r="C72" i="3"/>
  <c r="J72" i="3" s="1"/>
  <c r="I52" i="3"/>
  <c r="I66" i="3"/>
  <c r="I86" i="3"/>
  <c r="I108" i="3"/>
  <c r="T97" i="3"/>
  <c r="I58" i="3"/>
  <c r="I61" i="3"/>
  <c r="P97" i="3"/>
  <c r="N72" i="3"/>
  <c r="T72" i="3"/>
  <c r="N97" i="3"/>
  <c r="I84" i="3"/>
  <c r="I106" i="3"/>
  <c r="I87" i="3"/>
  <c r="I109" i="3"/>
  <c r="U44" i="3"/>
  <c r="V44" i="3" s="1"/>
  <c r="U41" i="3"/>
  <c r="V41" i="3" s="1"/>
  <c r="U16" i="3"/>
  <c r="V16" i="3" s="1"/>
  <c r="U14" i="3"/>
  <c r="V14" i="3" s="1"/>
  <c r="U28" i="3"/>
  <c r="V28" i="3" s="1"/>
  <c r="U21" i="3"/>
  <c r="V21" i="3" s="1"/>
  <c r="U19" i="3"/>
  <c r="V19" i="3" s="1"/>
  <c r="U22" i="3"/>
  <c r="V22" i="3" s="1"/>
  <c r="U36" i="3"/>
  <c r="V36" i="3" s="1"/>
  <c r="U35" i="3"/>
  <c r="V35" i="3" s="1"/>
  <c r="U30" i="3"/>
  <c r="V30" i="3" s="1"/>
  <c r="P20" i="3"/>
  <c r="N20" i="3"/>
  <c r="T20" i="3"/>
  <c r="R20" i="3"/>
  <c r="U6" i="3"/>
  <c r="V6" i="3" s="1"/>
  <c r="U11" i="3"/>
  <c r="V11" i="3" s="1"/>
  <c r="U9" i="3"/>
  <c r="V9" i="3" s="1"/>
  <c r="U8" i="3"/>
  <c r="V8" i="3" s="1"/>
  <c r="U29" i="3"/>
  <c r="V29" i="3" s="1"/>
  <c r="U27" i="3"/>
  <c r="V27" i="3" s="1"/>
  <c r="U38" i="3"/>
  <c r="V38" i="3" s="1"/>
  <c r="U39" i="3"/>
  <c r="V39" i="3" s="1"/>
  <c r="U17" i="3"/>
  <c r="V17" i="3" s="1"/>
  <c r="U7" i="3"/>
  <c r="V7" i="3" s="1"/>
  <c r="U33" i="3"/>
  <c r="V33" i="3" s="1"/>
  <c r="U32" i="3"/>
  <c r="V32" i="3" s="1"/>
  <c r="N15" i="3"/>
  <c r="P15" i="3" s="1"/>
  <c r="R15" i="3" s="1"/>
  <c r="T15" i="3" s="1"/>
  <c r="U62" i="3"/>
  <c r="V62" i="3" s="1"/>
  <c r="U10" i="3"/>
  <c r="V10" i="3" s="1"/>
  <c r="U45" i="3"/>
  <c r="V45" i="3" s="1"/>
  <c r="U37" i="3"/>
  <c r="V37" i="3" s="1"/>
  <c r="R57" i="12"/>
  <c r="O57" i="12"/>
  <c r="L57" i="12"/>
  <c r="F57" i="12"/>
  <c r="J13" i="3"/>
  <c r="T13" i="3"/>
  <c r="R13" i="3"/>
  <c r="P13" i="3"/>
  <c r="L13" i="3"/>
  <c r="N13" i="3"/>
  <c r="T18" i="3"/>
  <c r="R18" i="3"/>
  <c r="P18" i="3"/>
  <c r="L18" i="3"/>
  <c r="N18" i="3"/>
  <c r="P23" i="3"/>
  <c r="L23" i="3"/>
  <c r="R23" i="3"/>
  <c r="N23" i="3"/>
  <c r="T23" i="3"/>
  <c r="A13" i="3"/>
  <c r="A23" i="3"/>
  <c r="R80" i="1"/>
  <c r="U80" i="1"/>
  <c r="O80" i="1"/>
  <c r="I80" i="1"/>
  <c r="L80" i="1"/>
  <c r="L57" i="13"/>
  <c r="J57" i="13"/>
  <c r="D57" i="13"/>
  <c r="H57" i="13"/>
  <c r="M77" i="9"/>
  <c r="M62" i="9"/>
  <c r="M47" i="9"/>
  <c r="M32" i="9"/>
  <c r="M17" i="9"/>
  <c r="V55" i="12"/>
  <c r="V44" i="12"/>
  <c r="V33" i="12"/>
  <c r="V22" i="12"/>
  <c r="V12" i="12"/>
  <c r="S4" i="7"/>
  <c r="R5" i="7"/>
  <c r="O5" i="7"/>
  <c r="L5" i="7"/>
  <c r="I5" i="7"/>
  <c r="F6" i="7"/>
  <c r="L6" i="7"/>
  <c r="O6" i="7"/>
  <c r="R6" i="7"/>
  <c r="R19" i="5"/>
  <c r="R18" i="5"/>
  <c r="O19" i="5"/>
  <c r="O18" i="5"/>
  <c r="L19" i="5"/>
  <c r="L18" i="5"/>
  <c r="I19" i="5"/>
  <c r="I18" i="5"/>
  <c r="S16" i="5"/>
  <c r="S17" i="5"/>
  <c r="F19" i="5"/>
  <c r="F18" i="5"/>
  <c r="R15" i="5"/>
  <c r="O15" i="5"/>
  <c r="L15" i="5"/>
  <c r="I15" i="5"/>
  <c r="F15" i="5"/>
  <c r="R14" i="5"/>
  <c r="O14" i="5"/>
  <c r="L14" i="5"/>
  <c r="I14" i="5"/>
  <c r="F14" i="5"/>
  <c r="R13" i="5"/>
  <c r="O13" i="5"/>
  <c r="L13" i="5"/>
  <c r="I13" i="5"/>
  <c r="F13" i="5"/>
  <c r="R12" i="5"/>
  <c r="O12" i="5"/>
  <c r="L12" i="5"/>
  <c r="I12" i="5"/>
  <c r="F12" i="5"/>
  <c r="R11" i="5"/>
  <c r="O11" i="5"/>
  <c r="L11" i="5"/>
  <c r="I11" i="5"/>
  <c r="F11" i="5"/>
  <c r="R10" i="5"/>
  <c r="O10" i="5"/>
  <c r="L10" i="5"/>
  <c r="I10" i="5"/>
  <c r="F10" i="5"/>
  <c r="R9" i="5"/>
  <c r="O9" i="5"/>
  <c r="L9" i="5"/>
  <c r="I9" i="5"/>
  <c r="F9" i="5"/>
  <c r="R8" i="5"/>
  <c r="O8" i="5"/>
  <c r="L8" i="5"/>
  <c r="I8" i="5"/>
  <c r="F8" i="5"/>
  <c r="R7" i="5"/>
  <c r="O7" i="5"/>
  <c r="L7" i="5"/>
  <c r="I7" i="5"/>
  <c r="F7" i="5"/>
  <c r="R6" i="5"/>
  <c r="O6" i="5"/>
  <c r="L6" i="5"/>
  <c r="I6" i="5"/>
  <c r="F6" i="5"/>
  <c r="F3" i="5"/>
  <c r="U40" i="3" l="1"/>
  <c r="V40" i="3" s="1"/>
  <c r="R75" i="3"/>
  <c r="U49" i="3"/>
  <c r="V49" i="3" s="1"/>
  <c r="T75" i="3"/>
  <c r="P75" i="3"/>
  <c r="N75" i="3"/>
  <c r="U43" i="3"/>
  <c r="V43" i="3" s="1"/>
  <c r="C75" i="3"/>
  <c r="J75" i="3" s="1"/>
  <c r="J107" i="3"/>
  <c r="N107" i="3"/>
  <c r="T107" i="3"/>
  <c r="P107" i="3"/>
  <c r="J63" i="3"/>
  <c r="R63" i="3"/>
  <c r="T63" i="3"/>
  <c r="N63" i="3"/>
  <c r="J46" i="3"/>
  <c r="U53" i="3"/>
  <c r="V53" i="3" s="1"/>
  <c r="U31" i="3"/>
  <c r="V31" i="3" s="1"/>
  <c r="I93" i="3"/>
  <c r="L93" i="3" s="1"/>
  <c r="C46" i="3"/>
  <c r="L94" i="3"/>
  <c r="U65" i="3"/>
  <c r="V65" i="3" s="1"/>
  <c r="U72" i="3"/>
  <c r="V72" i="3" s="1"/>
  <c r="C94" i="3"/>
  <c r="J94" i="3" s="1"/>
  <c r="N50" i="3"/>
  <c r="U97" i="3"/>
  <c r="V97" i="3" s="1"/>
  <c r="U85" i="3"/>
  <c r="V85" i="3" s="1"/>
  <c r="T50" i="3"/>
  <c r="R50" i="3"/>
  <c r="R94" i="3"/>
  <c r="N94" i="3"/>
  <c r="P94" i="3"/>
  <c r="P50" i="3"/>
  <c r="L50" i="3"/>
  <c r="I79" i="3"/>
  <c r="I101" i="3"/>
  <c r="I81" i="3"/>
  <c r="I103" i="3"/>
  <c r="T55" i="3"/>
  <c r="P55" i="3"/>
  <c r="R55" i="3"/>
  <c r="L55" i="3"/>
  <c r="N55" i="3"/>
  <c r="C55" i="3"/>
  <c r="J55" i="3" s="1"/>
  <c r="P57" i="3"/>
  <c r="J57" i="3"/>
  <c r="N57" i="3"/>
  <c r="L57" i="3"/>
  <c r="T57" i="3"/>
  <c r="R57" i="3"/>
  <c r="C54" i="3"/>
  <c r="J54" i="3" s="1"/>
  <c r="N54" i="3"/>
  <c r="P54" i="3"/>
  <c r="T54" i="3"/>
  <c r="R54" i="3"/>
  <c r="L54" i="3"/>
  <c r="J59" i="3"/>
  <c r="L59" i="3"/>
  <c r="P59" i="3"/>
  <c r="R59" i="3"/>
  <c r="T59" i="3"/>
  <c r="N59" i="3"/>
  <c r="I77" i="3"/>
  <c r="I99" i="3"/>
  <c r="I76" i="3"/>
  <c r="I98" i="3"/>
  <c r="M79" i="9"/>
  <c r="V57" i="12"/>
  <c r="T52" i="3"/>
  <c r="P52" i="3"/>
  <c r="C52" i="3"/>
  <c r="J52" i="3" s="1"/>
  <c r="R52" i="3"/>
  <c r="N52" i="3"/>
  <c r="L52" i="3"/>
  <c r="I105" i="3"/>
  <c r="I83" i="3"/>
  <c r="I82" i="3"/>
  <c r="I104" i="3"/>
  <c r="J109" i="3"/>
  <c r="L109" i="3"/>
  <c r="J60" i="3"/>
  <c r="P60" i="3"/>
  <c r="R60" i="3"/>
  <c r="N60" i="3"/>
  <c r="T60" i="3"/>
  <c r="L60" i="3"/>
  <c r="L87" i="3"/>
  <c r="J87" i="3"/>
  <c r="L108" i="3"/>
  <c r="J108" i="3"/>
  <c r="P106" i="3"/>
  <c r="L106" i="3"/>
  <c r="J106" i="3"/>
  <c r="N106" i="3"/>
  <c r="T106" i="3"/>
  <c r="R106" i="3"/>
  <c r="J86" i="3"/>
  <c r="L86" i="3"/>
  <c r="C51" i="3"/>
  <c r="J51" i="3" s="1"/>
  <c r="N51" i="3"/>
  <c r="T51" i="3"/>
  <c r="I68" i="3"/>
  <c r="L51" i="3"/>
  <c r="P51" i="3"/>
  <c r="R51" i="3"/>
  <c r="T84" i="3"/>
  <c r="N84" i="3"/>
  <c r="R84" i="3"/>
  <c r="L84" i="3"/>
  <c r="J84" i="3"/>
  <c r="P84" i="3"/>
  <c r="I80" i="3"/>
  <c r="I102" i="3"/>
  <c r="L66" i="3"/>
  <c r="J66" i="3"/>
  <c r="I95" i="3"/>
  <c r="I73" i="3"/>
  <c r="C71" i="3"/>
  <c r="P71" i="3"/>
  <c r="N71" i="3"/>
  <c r="T71" i="3"/>
  <c r="R71" i="3"/>
  <c r="L71" i="3"/>
  <c r="T58" i="3"/>
  <c r="R58" i="3"/>
  <c r="P58" i="3"/>
  <c r="N58" i="3"/>
  <c r="J58" i="3"/>
  <c r="L58" i="3"/>
  <c r="I88" i="3"/>
  <c r="I110" i="3"/>
  <c r="I89" i="3"/>
  <c r="I111" i="3"/>
  <c r="J61" i="3"/>
  <c r="T61" i="3"/>
  <c r="P61" i="3"/>
  <c r="N61" i="3"/>
  <c r="L61" i="3"/>
  <c r="R61" i="3"/>
  <c r="I74" i="3"/>
  <c r="I96" i="3"/>
  <c r="J67" i="3"/>
  <c r="L67" i="3"/>
  <c r="P67" i="3"/>
  <c r="R67" i="3"/>
  <c r="N67" i="3"/>
  <c r="T67" i="3"/>
  <c r="U15" i="3"/>
  <c r="V15" i="3" s="1"/>
  <c r="U20" i="3"/>
  <c r="V20" i="3" s="1"/>
  <c r="U23" i="3"/>
  <c r="V23" i="3" s="1"/>
  <c r="U13" i="3"/>
  <c r="V13" i="3" s="1"/>
  <c r="U18" i="3"/>
  <c r="V18" i="3" s="1"/>
  <c r="N46" i="3"/>
  <c r="R46" i="3"/>
  <c r="T46" i="3"/>
  <c r="A14" i="3"/>
  <c r="A15" i="3" s="1"/>
  <c r="A16" i="3" s="1"/>
  <c r="A17" i="3" s="1"/>
  <c r="A18" i="3" s="1"/>
  <c r="A19" i="3" s="1"/>
  <c r="A20" i="3" s="1"/>
  <c r="A21" i="3" s="1"/>
  <c r="L46" i="3"/>
  <c r="P46" i="3"/>
  <c r="S5" i="7"/>
  <c r="S6" i="7"/>
  <c r="L20" i="5"/>
  <c r="O20" i="5"/>
  <c r="F20" i="5"/>
  <c r="R20" i="5"/>
  <c r="S18" i="5"/>
  <c r="S19" i="5"/>
  <c r="I20" i="5"/>
  <c r="S10" i="5"/>
  <c r="S3" i="5"/>
  <c r="S6" i="5"/>
  <c r="S8" i="5"/>
  <c r="S14" i="5"/>
  <c r="S13" i="5"/>
  <c r="S11" i="5"/>
  <c r="S12" i="5"/>
  <c r="S9" i="5"/>
  <c r="S7" i="5"/>
  <c r="S15" i="5"/>
  <c r="P93" i="3" l="1"/>
  <c r="U107" i="3"/>
  <c r="V107" i="3" s="1"/>
  <c r="U75" i="3"/>
  <c r="V75" i="3"/>
  <c r="C93" i="3"/>
  <c r="J93" i="3" s="1"/>
  <c r="U63" i="3"/>
  <c r="V63" i="3" s="1"/>
  <c r="N93" i="3"/>
  <c r="T93" i="3"/>
  <c r="R93" i="3"/>
  <c r="U46" i="3"/>
  <c r="I90" i="3"/>
  <c r="U94" i="3"/>
  <c r="V94" i="3" s="1"/>
  <c r="U57" i="3"/>
  <c r="V57" i="3" s="1"/>
  <c r="U50" i="3"/>
  <c r="V50" i="3" s="1"/>
  <c r="U59" i="3"/>
  <c r="V59" i="3" s="1"/>
  <c r="R77" i="3"/>
  <c r="P77" i="3"/>
  <c r="T77" i="3"/>
  <c r="N77" i="3"/>
  <c r="L77" i="3"/>
  <c r="C77" i="3"/>
  <c r="J77" i="3" s="1"/>
  <c r="U60" i="3"/>
  <c r="V60" i="3" s="1"/>
  <c r="J103" i="3"/>
  <c r="T103" i="3"/>
  <c r="N103" i="3"/>
  <c r="L103" i="3"/>
  <c r="R103" i="3"/>
  <c r="P103" i="3"/>
  <c r="L81" i="3"/>
  <c r="P81" i="3"/>
  <c r="T81" i="3"/>
  <c r="N81" i="3"/>
  <c r="J81" i="3"/>
  <c r="R81" i="3"/>
  <c r="L98" i="3"/>
  <c r="P98" i="3"/>
  <c r="R98" i="3"/>
  <c r="C98" i="3"/>
  <c r="J98" i="3" s="1"/>
  <c r="N98" i="3"/>
  <c r="T98" i="3"/>
  <c r="N101" i="3"/>
  <c r="T101" i="3"/>
  <c r="J101" i="3"/>
  <c r="R101" i="3"/>
  <c r="P101" i="3"/>
  <c r="L101" i="3"/>
  <c r="C76" i="3"/>
  <c r="J76" i="3" s="1"/>
  <c r="P76" i="3"/>
  <c r="L76" i="3"/>
  <c r="N76" i="3"/>
  <c r="T76" i="3"/>
  <c r="R76" i="3"/>
  <c r="U55" i="3"/>
  <c r="V55" i="3" s="1"/>
  <c r="J79" i="3"/>
  <c r="T79" i="3"/>
  <c r="R79" i="3"/>
  <c r="L79" i="3"/>
  <c r="P79" i="3"/>
  <c r="N79" i="3"/>
  <c r="R99" i="3"/>
  <c r="T99" i="3"/>
  <c r="N99" i="3"/>
  <c r="C99" i="3"/>
  <c r="J99" i="3" s="1"/>
  <c r="L99" i="3"/>
  <c r="P99" i="3"/>
  <c r="U54" i="3"/>
  <c r="V54" i="3" s="1"/>
  <c r="N87" i="3"/>
  <c r="P87" i="3"/>
  <c r="R87" i="3"/>
  <c r="T87" i="3"/>
  <c r="R82" i="3"/>
  <c r="J82" i="3"/>
  <c r="N82" i="3"/>
  <c r="P82" i="3"/>
  <c r="T82" i="3"/>
  <c r="L82" i="3"/>
  <c r="T86" i="3"/>
  <c r="R86" i="3"/>
  <c r="N86" i="3"/>
  <c r="P86" i="3"/>
  <c r="R108" i="3"/>
  <c r="P108" i="3"/>
  <c r="N108" i="3"/>
  <c r="T108" i="3"/>
  <c r="J104" i="3"/>
  <c r="T104" i="3"/>
  <c r="L104" i="3"/>
  <c r="P104" i="3"/>
  <c r="R104" i="3"/>
  <c r="N104" i="3"/>
  <c r="U51" i="3"/>
  <c r="J83" i="3"/>
  <c r="P83" i="3"/>
  <c r="L83" i="3"/>
  <c r="N83" i="3"/>
  <c r="T83" i="3"/>
  <c r="R83" i="3"/>
  <c r="J89" i="3"/>
  <c r="N89" i="3"/>
  <c r="R89" i="3"/>
  <c r="T89" i="3"/>
  <c r="P89" i="3"/>
  <c r="L89" i="3"/>
  <c r="L95" i="3"/>
  <c r="C95" i="3"/>
  <c r="J95" i="3" s="1"/>
  <c r="N95" i="3"/>
  <c r="P95" i="3"/>
  <c r="R95" i="3"/>
  <c r="T95" i="3"/>
  <c r="U106" i="3"/>
  <c r="V106" i="3" s="1"/>
  <c r="J105" i="3"/>
  <c r="T105" i="3"/>
  <c r="R105" i="3"/>
  <c r="L105" i="3"/>
  <c r="P105" i="3"/>
  <c r="N105" i="3"/>
  <c r="T80" i="3"/>
  <c r="N80" i="3"/>
  <c r="R80" i="3"/>
  <c r="L80" i="3"/>
  <c r="J80" i="3"/>
  <c r="P80" i="3"/>
  <c r="J68" i="3"/>
  <c r="U84" i="3"/>
  <c r="V84" i="3" s="1"/>
  <c r="U52" i="3"/>
  <c r="V52" i="3" s="1"/>
  <c r="R96" i="3"/>
  <c r="P96" i="3"/>
  <c r="L96" i="3"/>
  <c r="N96" i="3"/>
  <c r="C96" i="3"/>
  <c r="J96" i="3" s="1"/>
  <c r="T96" i="3"/>
  <c r="T74" i="3"/>
  <c r="N74" i="3"/>
  <c r="C74" i="3"/>
  <c r="J74" i="3" s="1"/>
  <c r="R74" i="3"/>
  <c r="L74" i="3"/>
  <c r="P74" i="3"/>
  <c r="L110" i="3"/>
  <c r="J110" i="3"/>
  <c r="U67" i="3"/>
  <c r="V67" i="3" s="1"/>
  <c r="J111" i="3"/>
  <c r="P111" i="3"/>
  <c r="T111" i="3"/>
  <c r="R111" i="3"/>
  <c r="N111" i="3"/>
  <c r="L111" i="3"/>
  <c r="N73" i="3"/>
  <c r="L73" i="3"/>
  <c r="C73" i="3"/>
  <c r="J73" i="3" s="1"/>
  <c r="P73" i="3"/>
  <c r="R73" i="3"/>
  <c r="T73" i="3"/>
  <c r="U61" i="3"/>
  <c r="V61" i="3" s="1"/>
  <c r="L88" i="3"/>
  <c r="J88" i="3"/>
  <c r="U71" i="3"/>
  <c r="R66" i="3"/>
  <c r="R68" i="3" s="1"/>
  <c r="P66" i="3"/>
  <c r="P68" i="3" s="1"/>
  <c r="N66" i="3"/>
  <c r="N68" i="3" s="1"/>
  <c r="T66" i="3"/>
  <c r="T68" i="3" s="1"/>
  <c r="I112" i="3"/>
  <c r="U58" i="3"/>
  <c r="V58" i="3" s="1"/>
  <c r="J71" i="3"/>
  <c r="J102" i="3"/>
  <c r="N102" i="3"/>
  <c r="T102" i="3"/>
  <c r="L102" i="3"/>
  <c r="R102" i="3"/>
  <c r="P102" i="3"/>
  <c r="C68" i="3"/>
  <c r="T109" i="3"/>
  <c r="P109" i="3"/>
  <c r="N109" i="3"/>
  <c r="R109" i="3"/>
  <c r="V46" i="3"/>
  <c r="L68" i="3"/>
  <c r="S20" i="5"/>
  <c r="F69" i="1"/>
  <c r="V69" i="1" s="1"/>
  <c r="F67" i="1"/>
  <c r="V67" i="1" s="1"/>
  <c r="F66" i="1"/>
  <c r="V66" i="1" s="1"/>
  <c r="F54" i="1"/>
  <c r="V54" i="1" s="1"/>
  <c r="F52" i="1"/>
  <c r="V52" i="1" s="1"/>
  <c r="F51" i="1"/>
  <c r="V51" i="1" s="1"/>
  <c r="F46" i="1"/>
  <c r="V46" i="1" s="1"/>
  <c r="F39" i="1"/>
  <c r="V39" i="1" s="1"/>
  <c r="F37" i="1"/>
  <c r="V37" i="1" s="1"/>
  <c r="F36" i="1"/>
  <c r="V36" i="1" s="1"/>
  <c r="F22" i="1"/>
  <c r="V22" i="1" s="1"/>
  <c r="F24" i="1"/>
  <c r="V24" i="1" s="1"/>
  <c r="F9" i="7"/>
  <c r="F8" i="7"/>
  <c r="F7" i="7"/>
  <c r="L9" i="7"/>
  <c r="L8" i="7"/>
  <c r="L7" i="7"/>
  <c r="R7" i="7"/>
  <c r="R8" i="7"/>
  <c r="R9" i="7"/>
  <c r="O9" i="7"/>
  <c r="O8" i="7"/>
  <c r="O7" i="7"/>
  <c r="I11" i="7"/>
  <c r="F3" i="9"/>
  <c r="H3" i="9" s="1"/>
  <c r="J3" i="9" s="1"/>
  <c r="L3" i="9" s="1"/>
  <c r="E3" i="9"/>
  <c r="G3" i="9" s="1"/>
  <c r="I3" i="9" s="1"/>
  <c r="K3" i="9" s="1"/>
  <c r="B8" i="7"/>
  <c r="B9" i="7" s="1"/>
  <c r="H3" i="7"/>
  <c r="K3" i="7" s="1"/>
  <c r="N3" i="7" s="1"/>
  <c r="Q3" i="7" s="1"/>
  <c r="G3" i="7"/>
  <c r="J3" i="7" s="1"/>
  <c r="M3" i="7" s="1"/>
  <c r="P3" i="7" s="1"/>
  <c r="I3" i="7"/>
  <c r="L3" i="7" s="1"/>
  <c r="O3" i="7" s="1"/>
  <c r="R3" i="7" s="1"/>
  <c r="I5" i="3"/>
  <c r="F21" i="1"/>
  <c r="V21" i="1" s="1"/>
  <c r="B16" i="1"/>
  <c r="B17" i="1" s="1"/>
  <c r="F16" i="1"/>
  <c r="V16" i="1" s="1"/>
  <c r="F15" i="1"/>
  <c r="V15" i="1" s="1"/>
  <c r="F9" i="1"/>
  <c r="V9" i="1" s="1"/>
  <c r="F7" i="1"/>
  <c r="V7" i="1" s="1"/>
  <c r="F6" i="1"/>
  <c r="V6" i="1" s="1"/>
  <c r="U93" i="3" l="1"/>
  <c r="V93" i="3" s="1"/>
  <c r="U86" i="3"/>
  <c r="V86" i="3" s="1"/>
  <c r="C90" i="3"/>
  <c r="U109" i="3"/>
  <c r="V109" i="3" s="1"/>
  <c r="U77" i="3"/>
  <c r="V77" i="3" s="1"/>
  <c r="U101" i="3"/>
  <c r="V101" i="3" s="1"/>
  <c r="U87" i="3"/>
  <c r="V87" i="3" s="1"/>
  <c r="U66" i="3"/>
  <c r="V66" i="3" s="1"/>
  <c r="U108" i="3"/>
  <c r="V108" i="3" s="1"/>
  <c r="U81" i="3"/>
  <c r="V81" i="3" s="1"/>
  <c r="U73" i="3"/>
  <c r="V73" i="3" s="1"/>
  <c r="U98" i="3"/>
  <c r="V98" i="3" s="1"/>
  <c r="U79" i="3"/>
  <c r="V79" i="3" s="1"/>
  <c r="U103" i="3"/>
  <c r="V103" i="3" s="1"/>
  <c r="U76" i="3"/>
  <c r="V76" i="3" s="1"/>
  <c r="U83" i="3"/>
  <c r="V83" i="3" s="1"/>
  <c r="U99" i="3"/>
  <c r="V99" i="3" s="1"/>
  <c r="U102" i="3"/>
  <c r="V102" i="3" s="1"/>
  <c r="U74" i="3"/>
  <c r="V74" i="3" s="1"/>
  <c r="U105" i="3"/>
  <c r="V105" i="3" s="1"/>
  <c r="U96" i="3"/>
  <c r="V96" i="3" s="1"/>
  <c r="U80" i="3"/>
  <c r="V80" i="3" s="1"/>
  <c r="V51" i="3"/>
  <c r="U68" i="3"/>
  <c r="J112" i="3"/>
  <c r="J90" i="3"/>
  <c r="V71" i="3"/>
  <c r="U95" i="3"/>
  <c r="V95" i="3" s="1"/>
  <c r="U82" i="3"/>
  <c r="V82" i="3" s="1"/>
  <c r="U89" i="3"/>
  <c r="V89" i="3" s="1"/>
  <c r="T88" i="3"/>
  <c r="T90" i="3" s="1"/>
  <c r="R88" i="3"/>
  <c r="R90" i="3" s="1"/>
  <c r="P88" i="3"/>
  <c r="P90" i="3" s="1"/>
  <c r="N88" i="3"/>
  <c r="N90" i="3" s="1"/>
  <c r="U111" i="3"/>
  <c r="V111" i="3" s="1"/>
  <c r="T110" i="3"/>
  <c r="T112" i="3" s="1"/>
  <c r="R110" i="3"/>
  <c r="R112" i="3" s="1"/>
  <c r="P110" i="3"/>
  <c r="P112" i="3" s="1"/>
  <c r="N110" i="3"/>
  <c r="C112" i="3"/>
  <c r="U104" i="3"/>
  <c r="V104" i="3" s="1"/>
  <c r="C5" i="3"/>
  <c r="C24" i="3" s="1"/>
  <c r="I24" i="3"/>
  <c r="I114" i="3" s="1"/>
  <c r="V18" i="1"/>
  <c r="L112" i="3"/>
  <c r="N112" i="3"/>
  <c r="L90" i="3"/>
  <c r="R5" i="3"/>
  <c r="R24" i="3" s="1"/>
  <c r="T5" i="3"/>
  <c r="T24" i="3" s="1"/>
  <c r="N5" i="3"/>
  <c r="N24" i="3" s="1"/>
  <c r="L5" i="3"/>
  <c r="P5" i="3"/>
  <c r="P24" i="3" s="1"/>
  <c r="F33" i="1"/>
  <c r="V33" i="1"/>
  <c r="F63" i="1"/>
  <c r="V63" i="1"/>
  <c r="F78" i="1"/>
  <c r="F80" i="1" s="1"/>
  <c r="V78" i="1"/>
  <c r="V48" i="1"/>
  <c r="F48" i="1"/>
  <c r="F18" i="1"/>
  <c r="O11" i="7"/>
  <c r="L11" i="7"/>
  <c r="R11" i="7"/>
  <c r="F11" i="7"/>
  <c r="S7" i="7"/>
  <c r="S8" i="7"/>
  <c r="S9" i="7"/>
  <c r="C114" i="3" l="1"/>
  <c r="V68" i="3"/>
  <c r="U90" i="3"/>
  <c r="U88" i="3"/>
  <c r="V88" i="3" s="1"/>
  <c r="V90" i="3" s="1"/>
  <c r="U112" i="3"/>
  <c r="U110" i="3"/>
  <c r="V110" i="3" s="1"/>
  <c r="V112" i="3" s="1"/>
  <c r="J5" i="3"/>
  <c r="J24" i="3" s="1"/>
  <c r="J114" i="3" s="1"/>
  <c r="L24" i="3"/>
  <c r="U5" i="3"/>
  <c r="U24" i="3" s="1"/>
  <c r="V80" i="1"/>
  <c r="S11" i="7"/>
  <c r="V5" i="3" l="1"/>
  <c r="V24" i="3" s="1"/>
  <c r="V114" i="3" s="1"/>
  <c r="U114" i="3"/>
</calcChain>
</file>

<file path=xl/sharedStrings.xml><?xml version="1.0" encoding="utf-8"?>
<sst xmlns="http://schemas.openxmlformats.org/spreadsheetml/2006/main" count="807" uniqueCount="274">
  <si>
    <t>A</t>
  </si>
  <si>
    <t>General Instructions</t>
  </si>
  <si>
    <t>The bidder shall carefully review the RFP, Scope of Work, Technical Requirements, Architecture Requirements, Service Levels, Implementation Requirements, Bill of Material (BOM), and all associated annexures before completing this commercial workbook.</t>
  </si>
  <si>
    <t>The bidder shall complete all worksheets contained in this workbook. No worksheet shall be deleted, renamed, hidden, modified, or left blank unless specifically instructed by the Bank.</t>
  </si>
  <si>
    <t>The bidder shall provide a complete and comprehensive Total Cost of Ownership (TCO) covering the entire contract period specified in the RFP.</t>
  </si>
  <si>
    <t>All prices shall be quoted in Indian Rupees (INR) only and shall include all costs and expenses necessary to deliver a fully operational solution and associated services.</t>
  </si>
  <si>
    <t>No field shall be left blank. Wherever a particular field is not applicable, the bidder shall explicitly indicate "NIL", "N/A", "Included", or "0", as appropriate.</t>
  </si>
  <si>
    <t>The bidder shall ensure consistency and reconciliation between the Bill of Material (BOM), Appliance Cost Sheets, License Cost Sheets, Subscription Cost Sheets, ATS/Support Cost Sheets, Implementation Cost Sheets, and the Commercial Summary/TCO Sheet.</t>
  </si>
  <si>
    <t>B.</t>
  </si>
  <si>
    <t>Solution Sizing and Quantity Requirements</t>
  </si>
  <si>
    <t>The bidder shall ensure that all quantities proposed are adequate to meet the functional, technical, security, performance, scalability, availability, redundancy, business continuity, and disaster recovery requirements specified in the RFP.</t>
  </si>
  <si>
    <t>Quantities shall be entered for all components proposed under the solution.</t>
  </si>
  <si>
    <t>For each solution component, the bidder shall clearly specify the OEM Name, Product Name, Product Edition, Product Version (where applicable), Model Number, Quantity, and relevant commercial details.</t>
  </si>
  <si>
    <t>Unit rates shall be provided for all applicable items. The bidder shall ensure that all pricing calculations are accurate and free from arithmetic errors.</t>
  </si>
  <si>
    <t>Total Cost for each line item shall be calculated as:
Total Cost = Quantity × Unit Rate</t>
  </si>
  <si>
    <t>The bidder shall verify all calculations and totals before submission of the commercial bid.</t>
  </si>
  <si>
    <t>C.</t>
  </si>
  <si>
    <t>Appliance Cost Sheet Instructions</t>
  </si>
  <si>
    <t>All physical and virtual appliances required for successful implementation and operation of the proposed solution shall be captured in the Appliance Cost Sheet.</t>
  </si>
  <si>
    <t>This shall include, but not be limited to:
Primary Production Appliances
High Availability (HA) Appliances
Disaster Recovery (DR) Appliances
Management Appliances
Collectors
Sensors
Monitoring Components
Auxiliary Appliances
Any other appliance required for complete solution functionality</t>
  </si>
  <si>
    <t>If any appliance is required for scalability, redundancy, failover, clustering, performance optimization, management, monitoring, or reporting purposes, the same shall be included in the commercial proposal.</t>
  </si>
  <si>
    <t>D</t>
  </si>
  <si>
    <t>License Cost Sheet Instructions</t>
  </si>
  <si>
    <t>The Product License Cost Sheet shall capture all:
Perpetual Licenses
One-Time Licenses
One-Time Subscription Costs
Capacity-Based Licenses
User-Based Licenses
Device-Based Licenses
Server-Based Licenses
Core-Based Licenses
VM-Based Licenses
Year-wise License Additions</t>
  </si>
  <si>
    <t>Bidders shall provide the quantity of licenses proposed for each year of the contract period.</t>
  </si>
  <si>
    <t>For every license item, bidders shall clearly specify:
OEM Name
Product Name
Edition
License Type
License Metric (User, Device, Server, Core, VM, TB, etc.)
Quantity
Unit Cost
Total Cost</t>
  </si>
  <si>
    <t>All management licenses, reporting licenses, analytics licenses, orchestration licenses, database licenses, operating system licenses, middleware licenses, connectors, agents, and supporting licenses required for successful operation of the proposed solution shall be included.</t>
  </si>
  <si>
    <t>E</t>
  </si>
  <si>
    <t>Perpetual License and ATS Pricing</t>
  </si>
  <si>
    <t>Where the proposed solution is based on perpetual licensing, bidders shall:
Quote the one-time license acquisition cost in the Product License Cost Sheet.
Quote the corresponding ATS/OEM Support charges in the ATS Cost Sheet.
Ensure that ATS costs appropriately reflect all licenses procured during the contract period.</t>
  </si>
  <si>
    <t>ATS costs shall be clearly identified year-wise and shall correspond to the cumulative deployed license quantities.</t>
  </si>
  <si>
    <t>F</t>
  </si>
  <si>
    <t>Subscription-Based Licensing</t>
  </si>
  <si>
    <t>Where the proposed solution is based on subscription licensing, bidders shall:
Quote the initial subscription acquisition cost in the Product License Cost Sheet.
Quote subsequent annual subscription renewal costs in the Annual Subscription Cost Sheet.</t>
  </si>
  <si>
    <t>Subscription costs shall include all recurring charges necessary for continued operation of the solution throughout the contract period.</t>
  </si>
  <si>
    <t>G</t>
  </si>
  <si>
    <t>Year-wise License Expansion</t>
  </si>
  <si>
    <t>If additional licenses are proposed during the contract period, such additions shall be reflected in the respective year in which they are planned to be procured.
For example, if:
2 Licenses are procured in Year 1
1 Additional License is procured in Year 2
1 Additional License is procured in Year 3
then the Product License Cost Sheet shall reflect:
Year 1 = 2 Licenses
Year 2 = 1 License
Year 3 = 1 License
Year 4 = 0
Year 5 = 0</t>
  </si>
  <si>
    <t>Corresponding ATS or Subscription Sheets shall reflect the cumulative deployed license quantities and associated support/subscription costs.</t>
  </si>
  <si>
    <t>H</t>
  </si>
  <si>
    <t>Implementation and Services Cost</t>
  </si>
  <si>
    <t>All implementation-related activities shall be captured in the commercial proposal, including but not limited to:
Project Management
Solution Design
Installation
Configuration
Integration
Migration
Testing
Documentation
Training
Knowledge Transfer
User Acceptance Support
Go-Live Support
Post-Go-Live Stabilization Support</t>
  </si>
  <si>
    <t>No implementation activity required for successful delivery of the solution shall be excluded from the commercial proposal.</t>
  </si>
  <si>
    <t>I</t>
  </si>
  <si>
    <t>Commercial Completeness Requirements</t>
  </si>
  <si>
    <t>The commercial proposal shall include all hardware, software, appliances, licenses, subscriptions, services, support, implementation activities, integrations, connectors, APIs, agents, documentation, training, and dependencies required for successful implementation and operation of the proposed solution.</t>
  </si>
  <si>
    <t>If the bidder's proposed solution requires any component not explicitly listed in the workbook, such component shall be included in the appropriate sheet or under the designated "Any Other – Please Specify" section.</t>
  </si>
  <si>
    <t>No cost shall be deferred, omitted, excluded, or made subject to future procurement. The submitted commercial proposal shall represent a complete and fully operational solution.</t>
  </si>
  <si>
    <t>Submission of the commercial bid shall constitute the bidder's certification that the proposed pricing represents a complete end-to-end solution and comprehensive Total Cost of Ownership (TCO).</t>
  </si>
  <si>
    <t>Any hardware, software, appliance, license, subscription, module, feature, connector, integration, API, agent, management component, reporting component, analytics component, database, operating system, middleware, implementation activity, migration activity, training requirement, support service, or dependency required for successful implementation and operation of the proposed solution but not explicitly priced shall be deemed included in the bidder's quoted price.</t>
  </si>
  <si>
    <t>Such omitted items shall be supplied, implemented, supported, and maintained by the successful bidder at no additional cost to the Bank throughout the contract period.</t>
  </si>
  <si>
    <t>S.No.</t>
  </si>
  <si>
    <t>Payment Milestone header</t>
  </si>
  <si>
    <t>Sheet Name</t>
  </si>
  <si>
    <t>Implementation Period</t>
  </si>
  <si>
    <t>Y1</t>
  </si>
  <si>
    <t>Y2</t>
  </si>
  <si>
    <t>Y3</t>
  </si>
  <si>
    <t>Y4</t>
  </si>
  <si>
    <t>Y5</t>
  </si>
  <si>
    <t>Grand Total</t>
  </si>
  <si>
    <t>Product Cost</t>
  </si>
  <si>
    <t>Product License Cost</t>
  </si>
  <si>
    <t>Appliance Cost</t>
  </si>
  <si>
    <t>Product Implementation cost</t>
  </si>
  <si>
    <t>AMC &amp; ATS Cost</t>
  </si>
  <si>
    <t>OEM Services Cost</t>
  </si>
  <si>
    <t>Hardware Cost</t>
  </si>
  <si>
    <t>IT Infrastructure Cost &amp; AMC/ATS Cost</t>
  </si>
  <si>
    <t>Facility Management Cost</t>
  </si>
  <si>
    <t>Bidder's O&amp;M Cost Cost</t>
  </si>
  <si>
    <t>Other Cost</t>
  </si>
  <si>
    <t>TOTAL COST OF OWNERSHIP</t>
  </si>
  <si>
    <t>GST%</t>
  </si>
  <si>
    <t>TOTAL COST OF OWNERSHIP ( INCLUSIVE OF GST)</t>
  </si>
  <si>
    <t>Total Cost ( Inclusive of GST)</t>
  </si>
  <si>
    <t>Notes</t>
  </si>
  <si>
    <t>Note 1</t>
  </si>
  <si>
    <t>Bank will procure additional licenses/sofwtare subscptions, services, hardware as per the unit rates (on pro-rata) provided in the respective Sheets.</t>
  </si>
  <si>
    <t>Note 2</t>
  </si>
  <si>
    <t>The Bank, at its sole discretion, reserves the right to either procure the required items from the bidder or supply them from its existing inventory. However, the bidder is strictly required to submit itemized pricing for each line item without exception.</t>
  </si>
  <si>
    <t>Note 3</t>
  </si>
  <si>
    <t>The pricing submitted shall include all licenses, subscriptions, modules, features, connectors, agents, management consoles, databases, reporting tools, APIs, integrations, professional services, implementation services, migration services, training, documentation, technical support, and maintenance required for successful deployment and operation of the proposed solution.</t>
  </si>
  <si>
    <t>LICENSE/ONE TIME SUBSCRIPTION COST</t>
  </si>
  <si>
    <t xml:space="preserve">Solution Description </t>
  </si>
  <si>
    <t>IMPLEMENTATION PERIOD</t>
  </si>
  <si>
    <t>YEAR 1</t>
  </si>
  <si>
    <t>YEAR 2</t>
  </si>
  <si>
    <t>YEAR 3</t>
  </si>
  <si>
    <t>YEAR 4</t>
  </si>
  <si>
    <t>YEAR 5</t>
  </si>
  <si>
    <t>GRAND TOTAL 
License Cost</t>
  </si>
  <si>
    <t xml:space="preserve">License Cost </t>
  </si>
  <si>
    <t>Qty</t>
  </si>
  <si>
    <t>Rate (in INR)</t>
  </si>
  <si>
    <t>Total (in INR)</t>
  </si>
  <si>
    <t>DATA CENTER (PRODUCTION) - PRIMARY</t>
  </si>
  <si>
    <t>DC-Primary</t>
  </si>
  <si>
    <t>Core Next Generation Firewall</t>
  </si>
  <si>
    <t>Firewall for perimeter / internet security</t>
  </si>
  <si>
    <t>Third Party Firewall</t>
  </si>
  <si>
    <t>Network security policy management (NSPM)</t>
  </si>
  <si>
    <t>Web Server Software</t>
  </si>
  <si>
    <t>Database</t>
  </si>
  <si>
    <t>Middleware</t>
  </si>
  <si>
    <t>Any other, please specify</t>
  </si>
  <si>
    <t xml:space="preserve">TOTAL - DC PRIMARY </t>
  </si>
  <si>
    <t>DATA CENTER (PRODUCTION) - HIGH AVAILABILITY ENVIRONMENT</t>
  </si>
  <si>
    <t>DC-HA</t>
  </si>
  <si>
    <t xml:space="preserve">TOTAL - DC HA </t>
  </si>
  <si>
    <t>DISASTER RECOVERY CENTER (PRODUCTION) - PRIMARY</t>
  </si>
  <si>
    <t>DR-Primary</t>
  </si>
  <si>
    <t>TOTAL - DR PRIMARY</t>
  </si>
  <si>
    <t>DISASTER RECOVERY CENTER (PRODUCTION) - HIGH AVAILABILITY ENVIRONMENT</t>
  </si>
  <si>
    <t>DR-HA</t>
  </si>
  <si>
    <t>TOTAL - DR HA</t>
  </si>
  <si>
    <t>NON-PRODUCTION</t>
  </si>
  <si>
    <t>TOTAL - NON-PRODUCTION</t>
  </si>
  <si>
    <t>GRAND TOTAL</t>
  </si>
  <si>
    <t>IT Infrastructure Name</t>
  </si>
  <si>
    <t>Item Description/mapping with BoQ</t>
  </si>
  <si>
    <t>APPLIANCE COST
IMPLEMENTATION PERIOD</t>
  </si>
  <si>
    <t>APPLIANCE COST
YEAR 1</t>
  </si>
  <si>
    <t>APPLIANCE COST
YEAR 2</t>
  </si>
  <si>
    <t>APPLIANCE COST
YEAR 3</t>
  </si>
  <si>
    <t>APPLIANCE COST
YEAR 4</t>
  </si>
  <si>
    <t>APPLIANCE COST
YEAR 5</t>
  </si>
  <si>
    <t>GRAND TOTAL ( in INR)</t>
  </si>
  <si>
    <t>TOTAL DC-PRIMARY</t>
  </si>
  <si>
    <t>DC- HA</t>
  </si>
  <si>
    <t>TOTAL DC-HA</t>
  </si>
  <si>
    <t>DISASTER RECOVERY (PRODUCTION) - PRIMARY</t>
  </si>
  <si>
    <t>TOTAL DR-PRIMARY</t>
  </si>
  <si>
    <t>DISASTER RECOVERY (PRODUCTION) - HA</t>
  </si>
  <si>
    <t>TOTAL DR-HA</t>
  </si>
  <si>
    <t>TOTAL NON-PRODUCTION</t>
  </si>
  <si>
    <t>APPLIANCE AMC COST
YEAR 1</t>
  </si>
  <si>
    <t>APPLIANCE AMC COST
YEAR 2</t>
  </si>
  <si>
    <t>APPLIANCE AMC COST
YEAR 3</t>
  </si>
  <si>
    <t>APPLIANCE AMC COST
YEAR 4</t>
  </si>
  <si>
    <t>APPLIANCE AMC COST
YEAR 5</t>
  </si>
  <si>
    <t>GRAND TOTAL 
AMC Appliances ( in INR)</t>
  </si>
  <si>
    <t>Solution Name</t>
  </si>
  <si>
    <t xml:space="preserve">ATS/subscription Cost </t>
  </si>
  <si>
    <t>Rate 
(in % with respect to License Cost )</t>
  </si>
  <si>
    <t>ATS/Subscription Cost 
(in INR)</t>
  </si>
  <si>
    <t>TOTAL</t>
  </si>
  <si>
    <t>OEM Implementation Cost (One time) 
(in INR)</t>
  </si>
  <si>
    <t>Bidder Implementation Support Cost (One time) 
(in INR)</t>
  </si>
  <si>
    <t>Grand Total (Implementation Cost )</t>
  </si>
  <si>
    <t>Services Name</t>
  </si>
  <si>
    <t xml:space="preserve">Description &amp; Frequency </t>
  </si>
  <si>
    <t>Services Cost</t>
  </si>
  <si>
    <t>Grand TOTAL Services COST (in INR)</t>
  </si>
  <si>
    <t xml:space="preserve">Quantity </t>
  </si>
  <si>
    <t>Rate ( In INR)</t>
  </si>
  <si>
    <t>Service Cost</t>
  </si>
  <si>
    <t>Architecture Assessment</t>
  </si>
  <si>
    <r>
      <t>Bidder to provide the following information in the</t>
    </r>
    <r>
      <rPr>
        <b/>
        <i/>
        <sz val="10"/>
        <color theme="1"/>
        <rFont val="Times New Roman"/>
        <family val="1"/>
      </rPr>
      <t xml:space="preserve"> Description &amp; Frequency</t>
    </r>
    <r>
      <rPr>
        <sz val="10"/>
        <color theme="1"/>
        <rFont val="Times New Roman"/>
        <family val="1"/>
      </rPr>
      <t xml:space="preserve"> column for each of the proposed product/solution for respective services:  
1. Make of the Tool
2. Model of the Tool
3. Version of the proposed Tool
4. Edition
5. Frequency of the Services- Continuous/ Daily/Weekly/Monthly/Quarterly/Half-yearly/Yearly/ One time</t>
    </r>
  </si>
  <si>
    <t>The bidder shall quote the service costs in alignment with the provided volumetrics and service requirements. Costs must be allocated appropriately for each respective year.Bidders should ensure that costs are distributed appropriately across the contract period</t>
  </si>
  <si>
    <t>Installation Cost (One time) 
(in INR)
5% of Hardware Cost</t>
  </si>
  <si>
    <t>HARDWARE COST</t>
  </si>
  <si>
    <t>Grand Total (Installation Cost + Hardware Cost)</t>
  </si>
  <si>
    <t>AMC</t>
  </si>
  <si>
    <t>Grand Total (Annual maintenance cost )</t>
  </si>
  <si>
    <t>Grand Total IT Infrastructure Cost 
(Installation Cost + Hardware Cost + AMC Cost )</t>
  </si>
  <si>
    <t>Rate 
(in % with respect to Hardware Cost)</t>
  </si>
  <si>
    <t>AMC Cost 
(in INR)</t>
  </si>
  <si>
    <t>Server-Compute -  Configuration 1</t>
  </si>
  <si>
    <t>Physical Server Count</t>
  </si>
  <si>
    <t>Server-Compute -  Configuration 2</t>
  </si>
  <si>
    <t>Primary Storage</t>
  </si>
  <si>
    <t>Usable Capacity Before Deduplication &amp; Compression (TB)</t>
  </si>
  <si>
    <t>Backup Storage/Backup Appliance</t>
  </si>
  <si>
    <t>SAN Swicthes</t>
  </si>
  <si>
    <t>Number of SAN Ports</t>
  </si>
  <si>
    <t>Long Term Storage for backup</t>
  </si>
  <si>
    <t xml:space="preserve">IT Infra Supporting Software </t>
  </si>
  <si>
    <t xml:space="preserve">Operating System- Windows Std </t>
  </si>
  <si>
    <t>Number of Licenses Required 
(1 License = 2 Physical Cores)</t>
  </si>
  <si>
    <t>Operating System- Windows DC Edition</t>
  </si>
  <si>
    <t>Operating System- RHEL Std subscription</t>
  </si>
  <si>
    <t>Number of Licenses Required 
(1 License = 2 Physical Sockets)</t>
  </si>
  <si>
    <t>Number of Licenses Required 
(1 License = 1 VM)</t>
  </si>
  <si>
    <t>Operating System- RHEL DC Subscription</t>
  </si>
  <si>
    <t>Number of Licenses Required 
(1 License = 1 Hypervisor Host)</t>
  </si>
  <si>
    <t>Backup Software</t>
  </si>
  <si>
    <t>Protected Capacity (TB)</t>
  </si>
  <si>
    <t>Virtualization - HyperV- Subscription</t>
  </si>
  <si>
    <t>Physical CPU Cores</t>
  </si>
  <si>
    <t>Virtualization - VMware - Subscription</t>
  </si>
  <si>
    <t>Virtualization - Nutanix - Subscription</t>
  </si>
  <si>
    <t>Virtualization - IBM Redshift - Subscription</t>
  </si>
  <si>
    <t>Rack</t>
  </si>
  <si>
    <t>Number of Racks</t>
  </si>
  <si>
    <t>Number of Licenses Required (1 License = 2 Physical Cores)</t>
  </si>
  <si>
    <t>Number of Licenses Required (1 License = 2 Physical Sockets)</t>
  </si>
  <si>
    <t>Number of Licenses Required (1 License = 1 VM)</t>
  </si>
  <si>
    <t>Number of Licenses Required (1 License = 1 Hypervisor Host)</t>
  </si>
  <si>
    <t>Office Location</t>
  </si>
  <si>
    <t xml:space="preserve">Profile </t>
  </si>
  <si>
    <t>TOTAL FM COST</t>
  </si>
  <si>
    <t>Total Resources (A1)</t>
  </si>
  <si>
    <t>Rate per resource (B1)</t>
  </si>
  <si>
    <t>Total Cost (A1xB1)</t>
  </si>
  <si>
    <t>Total Resources (A2)</t>
  </si>
  <si>
    <t>Rate per resource (B2)</t>
  </si>
  <si>
    <t>Total Cost (A2xB2)</t>
  </si>
  <si>
    <t>Total Resources (A3)</t>
  </si>
  <si>
    <t>Rate per resource (B3)</t>
  </si>
  <si>
    <t>Total Cost (A3xB3)</t>
  </si>
  <si>
    <t>Total Resources (A4)</t>
  </si>
  <si>
    <t>Rate per resource (B4)</t>
  </si>
  <si>
    <t>Total Cost (A4 x B4)</t>
  </si>
  <si>
    <t>Total Resources (A5)</t>
  </si>
  <si>
    <t>Rate per resource (B5)</t>
  </si>
  <si>
    <t>Total Cost (A5xB5)</t>
  </si>
  <si>
    <t>Project Office</t>
  </si>
  <si>
    <t>Project Manager-Operations</t>
  </si>
  <si>
    <t>Deputy Coordinator 1</t>
  </si>
  <si>
    <t>Deputy Coordinator 2</t>
  </si>
  <si>
    <t>L0 Helpdesk</t>
  </si>
  <si>
    <t>L1</t>
  </si>
  <si>
    <t>L2</t>
  </si>
  <si>
    <t>L3</t>
  </si>
  <si>
    <t>DC</t>
  </si>
  <si>
    <t>DR</t>
  </si>
  <si>
    <t>Note</t>
  </si>
  <si>
    <t>The total number of resources QUOTED by bidder in the table above should reflect the bidder’s proposed deployment across all shifts. A shift-wise resource deployment plan must be submitted in the RDP format as per the sought Annexure which should be in conformity with the above numbers .</t>
  </si>
  <si>
    <t>Item</t>
  </si>
  <si>
    <t>Description</t>
  </si>
  <si>
    <t>Rate</t>
  </si>
  <si>
    <t xml:space="preserve">Total </t>
  </si>
  <si>
    <t xml:space="preserve">Customization/CR Cost </t>
  </si>
  <si>
    <t xml:space="preserve">Unit = person day </t>
  </si>
  <si>
    <t>NSPM for NGFW (On-premise)</t>
  </si>
  <si>
    <t>4 Qty</t>
  </si>
  <si>
    <t>NSPM for NSX</t>
  </si>
  <si>
    <t xml:space="preserve">100 Cores </t>
  </si>
  <si>
    <t xml:space="preserve">NSPM for ACI </t>
  </si>
  <si>
    <t>10 Switches</t>
  </si>
  <si>
    <t>NSPM for Cloud Firewall /WAF/VPCs</t>
  </si>
  <si>
    <t>10 Qty</t>
  </si>
  <si>
    <t>Any other please specify</t>
  </si>
  <si>
    <t>Note:</t>
  </si>
  <si>
    <t>Customization/CR Cost- The rate per person day is to be provided for any additional items/ Change sought by bank over and above the defined scope &amp; terms during the contract period.</t>
  </si>
  <si>
    <t>Grand Total ATS/
Annual Subscription Cost COST 
(in INR)</t>
  </si>
  <si>
    <t>Application Server Software</t>
  </si>
  <si>
    <t>The Above rate card shall be applicable for any additional procurement of the solution by bank in the tranches as mentioned above.</t>
  </si>
  <si>
    <t>Email Security</t>
  </si>
  <si>
    <t>Dell Poweredge 760, Dual 48 cores Intel Xeon Platinum 8568Y, 64 GB DDR5 RDIMM 5600MT/s, Dual rank (1.5 TB Populated), 1.92TB*2 NVMe, 2x Dual Port 32 Gbps FC Card</t>
  </si>
  <si>
    <t>Dell Poweredge 760, Dual 48 cores Intel Xeon Gold 6548Y, 64 GB DDR5 RDIMM 5600MT/s, Dual rank (512 GB Populated), 3.84TB*4 NVMe, 2x Dual Port 32 Gbps FC Card</t>
  </si>
  <si>
    <t>Dell Poweredge 760, Dual 48 cores Intel Xeon Gold 6526Y, 64 GB DDR5 RDIMM 5600MT/s, Dual rank (256 GB Populated), 960GB*3 NVMe, 2x Dual Port 32 Gbps FC Card</t>
  </si>
  <si>
    <t>Powerstore 3200T</t>
  </si>
  <si>
    <t>Dell PowerProtect DD9410</t>
  </si>
  <si>
    <t>Per TB</t>
  </si>
  <si>
    <t>Long retention of Backup data (Protocol- NAS/CIFS/SMB/S3/SAN storage (Protocol- iSCSI)
Usable Capacity Before Deduplication &amp; Compression (TB)</t>
  </si>
  <si>
    <t xml:space="preserve">Metrics/Unit for Qty </t>
  </si>
  <si>
    <t xml:space="preserve">Raw Capacity (TB) </t>
  </si>
  <si>
    <t>Connectrix DS 7720B</t>
  </si>
  <si>
    <t>Per Socket</t>
  </si>
  <si>
    <t>Unit</t>
  </si>
  <si>
    <t>per server</t>
  </si>
  <si>
    <t>Per TB Usable Capacity Before Deduplication &amp; Compression</t>
  </si>
  <si>
    <t>Per TB Raw Capacity</t>
  </si>
  <si>
    <t>Per ports</t>
  </si>
  <si>
    <t>Per License</t>
  </si>
  <si>
    <t>Per Core</t>
  </si>
  <si>
    <t>Per rack</t>
  </si>
  <si>
    <t xml:space="preserve">Backup Server - Configuration </t>
  </si>
  <si>
    <t>The Rates provided are indicative</t>
  </si>
  <si>
    <t xml:space="preserve">Models mentioned are indicative and based on bank's discretion may provide different hardware of similar configuration </t>
  </si>
  <si>
    <t>Note 4</t>
  </si>
  <si>
    <t>The facility management cost should be minimum 20% of the sum of product cost and OEM services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</si>
</sst>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2" x14ac:knownFonts="1">
    <font>
      <sz val="11"/>
      <color theme="1"/>
      <name val="Aptos Narrow"/>
      <family val="2"/>
      <scheme val="minor"/>
    </font>
    <font>
      <sz val="8"/>
      <name val="Aptos Narrow"/>
      <family val="2"/>
      <scheme val="minor"/>
    </font>
    <font>
      <b/>
      <sz val="10"/>
      <color theme="0"/>
      <name val="Times New Roman"/>
      <family val="1"/>
    </font>
    <font>
      <sz val="10"/>
      <color theme="1"/>
      <name val="Times New Roman"/>
      <family val="1"/>
    </font>
    <font>
      <b/>
      <sz val="10"/>
      <color theme="1"/>
      <name val="Times New Roman"/>
      <family val="1"/>
    </font>
    <font>
      <b/>
      <sz val="14"/>
      <color theme="0"/>
      <name val="Times New Roman"/>
      <family val="1"/>
    </font>
    <font>
      <b/>
      <i/>
      <sz val="10"/>
      <color theme="1"/>
      <name val="Times New Roman"/>
      <family val="1"/>
    </font>
    <font>
      <sz val="11"/>
      <color theme="1"/>
      <name val="Times New Roman"/>
      <family val="1"/>
    </font>
    <font>
      <b/>
      <sz val="11"/>
      <color theme="0"/>
      <name val="Times New Roman"/>
      <family val="1"/>
    </font>
    <font>
      <b/>
      <sz val="10"/>
      <name val="Times New Roman"/>
      <family val="1"/>
    </font>
    <font>
      <sz val="10"/>
      <color theme="0"/>
      <name val="Times New Roman"/>
      <family val="1"/>
    </font>
    <font>
      <sz val="11"/>
      <color theme="1"/>
      <name val="Aptos Narrow"/>
      <family val="2"/>
      <scheme val="minor"/>
    </font>
  </fonts>
  <fills count="36">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8" tint="-0.499984740745262"/>
        <bgColor indexed="64"/>
      </patternFill>
    </fill>
    <fill>
      <patternFill patternType="solid">
        <fgColor theme="4" tint="-0.499984740745262"/>
        <bgColor indexed="64"/>
      </patternFill>
    </fill>
    <fill>
      <patternFill patternType="solid">
        <fgColor theme="4" tint="0.59999389629810485"/>
        <bgColor indexed="64"/>
      </patternFill>
    </fill>
    <fill>
      <patternFill patternType="solid">
        <fgColor theme="3" tint="9.9978637043366805E-2"/>
        <bgColor indexed="64"/>
      </patternFill>
    </fill>
    <fill>
      <patternFill patternType="solid">
        <fgColor theme="1" tint="4.9989318521683403E-2"/>
        <bgColor indexed="64"/>
      </patternFill>
    </fill>
    <fill>
      <patternFill patternType="solid">
        <fgColor theme="1"/>
        <bgColor indexed="64"/>
      </patternFill>
    </fill>
    <fill>
      <patternFill patternType="solid">
        <fgColor theme="5" tint="-0.499984740745262"/>
        <bgColor indexed="64"/>
      </patternFill>
    </fill>
    <fill>
      <patternFill patternType="solid">
        <fgColor theme="6" tint="-0.499984740745262"/>
        <bgColor indexed="64"/>
      </patternFill>
    </fill>
    <fill>
      <patternFill patternType="solid">
        <fgColor theme="9" tint="-0.499984740745262"/>
        <bgColor indexed="64"/>
      </patternFill>
    </fill>
    <fill>
      <patternFill patternType="solid">
        <fgColor theme="3" tint="0.89999084444715716"/>
        <bgColor indexed="64"/>
      </patternFill>
    </fill>
    <fill>
      <patternFill patternType="solid">
        <fgColor theme="0" tint="-4.9989318521683403E-2"/>
        <bgColor indexed="64"/>
      </patternFill>
    </fill>
    <fill>
      <patternFill patternType="solid">
        <fgColor theme="2" tint="-0.89999084444715716"/>
        <bgColor indexed="64"/>
      </patternFill>
    </fill>
    <fill>
      <patternFill patternType="solid">
        <fgColor theme="7" tint="-0.249977111117893"/>
        <bgColor indexed="64"/>
      </patternFill>
    </fill>
    <fill>
      <patternFill patternType="solid">
        <fgColor theme="7" tint="-0.49998474074526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2" tint="-0.749992370372631"/>
        <bgColor indexed="64"/>
      </patternFill>
    </fill>
    <fill>
      <patternFill patternType="solid">
        <fgColor theme="9"/>
        <bgColor indexed="64"/>
      </patternFill>
    </fill>
    <fill>
      <patternFill patternType="solid">
        <fgColor theme="6"/>
        <bgColor indexed="64"/>
      </patternFill>
    </fill>
    <fill>
      <patternFill patternType="solid">
        <fgColor theme="2" tint="-9.9978637043366805E-2"/>
        <bgColor indexed="64"/>
      </patternFill>
    </fill>
    <fill>
      <patternFill patternType="solid">
        <fgColor theme="0"/>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1" tint="0.499984740745262"/>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2">
    <xf numFmtId="0" fontId="0" fillId="0" borderId="0"/>
    <xf numFmtId="164" fontId="11" fillId="0" borderId="0" applyFont="0" applyFill="0" applyBorder="0" applyAlignment="0" applyProtection="0"/>
  </cellStyleXfs>
  <cellXfs count="182">
    <xf numFmtId="0" fontId="0" fillId="0" borderId="0" xfId="0"/>
    <xf numFmtId="0" fontId="2" fillId="6" borderId="1" xfId="0" applyFont="1" applyFill="1" applyBorder="1" applyAlignment="1">
      <alignment horizontal="center" vertical="center" wrapText="1"/>
    </xf>
    <xf numFmtId="0" fontId="2" fillId="6" borderId="1" xfId="0" applyFont="1" applyFill="1" applyBorder="1" applyAlignment="1">
      <alignment horizontal="left"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0" xfId="0" applyFont="1" applyAlignment="1">
      <alignment vertical="center" wrapText="1"/>
    </xf>
    <xf numFmtId="0" fontId="2" fillId="18" borderId="0" xfId="0" applyFont="1" applyFill="1" applyAlignment="1">
      <alignment horizontal="center" vertical="center" wrapText="1"/>
    </xf>
    <xf numFmtId="0" fontId="4" fillId="0" borderId="10" xfId="0" applyFont="1" applyBorder="1" applyAlignment="1">
      <alignment horizontal="center" vertical="center" wrapText="1"/>
    </xf>
    <xf numFmtId="0" fontId="4" fillId="0" borderId="0" xfId="0" applyFont="1" applyAlignment="1">
      <alignment horizontal="left" vertical="center" wrapText="1"/>
    </xf>
    <xf numFmtId="0" fontId="3" fillId="0" borderId="0" xfId="0" applyFont="1" applyAlignment="1">
      <alignment horizontal="left" vertical="center" wrapText="1"/>
    </xf>
    <xf numFmtId="0" fontId="3" fillId="0" borderId="8" xfId="0" applyFont="1" applyBorder="1" applyAlignment="1">
      <alignment horizontal="left" vertical="center" wrapText="1"/>
    </xf>
    <xf numFmtId="0" fontId="3" fillId="0" borderId="7" xfId="0" applyFont="1" applyBorder="1" applyAlignment="1">
      <alignment horizontal="left" vertical="center" wrapText="1"/>
    </xf>
    <xf numFmtId="0" fontId="4" fillId="7"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3" fillId="0" borderId="1" xfId="0" applyFont="1" applyBorder="1" applyAlignment="1">
      <alignment horizontal="justify" vertical="center"/>
    </xf>
    <xf numFmtId="0" fontId="5" fillId="9" borderId="6" xfId="0" applyFont="1" applyFill="1" applyBorder="1" applyAlignment="1">
      <alignment vertical="center" wrapText="1"/>
    </xf>
    <xf numFmtId="0" fontId="5" fillId="9" borderId="6" xfId="0" applyFont="1" applyFill="1" applyBorder="1" applyAlignment="1">
      <alignment horizontal="center" vertical="center" wrapText="1"/>
    </xf>
    <xf numFmtId="0" fontId="4" fillId="0" borderId="0" xfId="0" applyFont="1" applyAlignment="1">
      <alignment horizontal="center" vertical="center" wrapText="1"/>
    </xf>
    <xf numFmtId="0" fontId="4" fillId="27"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28" borderId="1" xfId="0" applyFont="1" applyFill="1" applyBorder="1" applyAlignment="1">
      <alignment horizontal="center" vertical="center" wrapText="1"/>
    </xf>
    <xf numFmtId="0" fontId="4" fillId="14" borderId="1" xfId="0" applyFont="1" applyFill="1" applyBorder="1" applyAlignment="1">
      <alignment horizontal="center" vertical="center" wrapText="1"/>
    </xf>
    <xf numFmtId="0" fontId="7" fillId="24" borderId="1" xfId="0" applyFont="1" applyFill="1" applyBorder="1" applyAlignment="1">
      <alignment horizontal="center" vertical="center" wrapText="1"/>
    </xf>
    <xf numFmtId="0" fontId="5" fillId="12" borderId="1" xfId="0" applyFont="1" applyFill="1" applyBorder="1" applyAlignment="1">
      <alignment vertical="center" wrapText="1"/>
    </xf>
    <xf numFmtId="0" fontId="5" fillId="9" borderId="1" xfId="0" applyFont="1" applyFill="1" applyBorder="1" applyAlignment="1">
      <alignment vertical="center" wrapText="1"/>
    </xf>
    <xf numFmtId="0" fontId="5"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4" fillId="30" borderId="1" xfId="0" applyFont="1" applyFill="1" applyBorder="1" applyAlignment="1">
      <alignment horizontal="center" vertical="center" wrapText="1"/>
    </xf>
    <xf numFmtId="0" fontId="4" fillId="19" borderId="1" xfId="0" applyFont="1" applyFill="1" applyBorder="1" applyAlignment="1">
      <alignment horizontal="center" vertical="center" wrapText="1"/>
    </xf>
    <xf numFmtId="0" fontId="3" fillId="0" borderId="1" xfId="0" applyFont="1" applyBorder="1" applyAlignment="1">
      <alignment horizontal="left" wrapText="1"/>
    </xf>
    <xf numFmtId="0" fontId="3" fillId="0" borderId="0" xfId="0" applyFont="1" applyAlignment="1">
      <alignment horizontal="left" wrapText="1"/>
    </xf>
    <xf numFmtId="0" fontId="3" fillId="22" borderId="1" xfId="0" applyFont="1" applyFill="1" applyBorder="1" applyAlignment="1">
      <alignment horizontal="center" vertical="center" wrapText="1"/>
    </xf>
    <xf numFmtId="0" fontId="4" fillId="2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7" xfId="0" applyFont="1" applyBorder="1" applyAlignment="1">
      <alignment horizontal="center" vertical="center" wrapText="1"/>
    </xf>
    <xf numFmtId="0" fontId="5" fillId="9" borderId="15" xfId="0" applyFont="1" applyFill="1" applyBorder="1" applyAlignment="1">
      <alignment vertical="center" wrapText="1"/>
    </xf>
    <xf numFmtId="0" fontId="4" fillId="33" borderId="1" xfId="0" applyFont="1" applyFill="1" applyBorder="1" applyAlignment="1">
      <alignment horizontal="center" vertical="center" wrapText="1"/>
    </xf>
    <xf numFmtId="0" fontId="5" fillId="34" borderId="6" xfId="0" applyFont="1" applyFill="1" applyBorder="1" applyAlignment="1">
      <alignment vertical="center" wrapText="1"/>
    </xf>
    <xf numFmtId="0" fontId="3" fillId="15"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3" fillId="35" borderId="1" xfId="0" applyFont="1" applyFill="1" applyBorder="1" applyAlignment="1">
      <alignment horizontal="center" vertical="center" wrapText="1"/>
    </xf>
    <xf numFmtId="0" fontId="4" fillId="35" borderId="1" xfId="0" applyFont="1" applyFill="1" applyBorder="1" applyAlignment="1">
      <alignment vertical="center" wrapText="1"/>
    </xf>
    <xf numFmtId="0" fontId="3" fillId="0" borderId="0" xfId="0" applyFont="1" applyAlignment="1">
      <alignment vertical="center"/>
    </xf>
    <xf numFmtId="0" fontId="3" fillId="0" borderId="1" xfId="0" applyFont="1" applyBorder="1" applyAlignment="1">
      <alignment vertical="center"/>
    </xf>
    <xf numFmtId="0" fontId="3" fillId="0" borderId="1" xfId="0" applyFont="1" applyBorder="1" applyAlignment="1">
      <alignment horizontal="center" vertical="center"/>
    </xf>
    <xf numFmtId="0" fontId="3" fillId="10" borderId="1" xfId="0" applyFont="1" applyFill="1" applyBorder="1" applyAlignment="1">
      <alignment horizontal="center" vertical="center"/>
    </xf>
    <xf numFmtId="0" fontId="3" fillId="10" borderId="1" xfId="0" applyFont="1" applyFill="1" applyBorder="1" applyAlignment="1">
      <alignment vertical="center"/>
    </xf>
    <xf numFmtId="0" fontId="3" fillId="0" borderId="1" xfId="0" applyFont="1" applyBorder="1" applyAlignment="1">
      <alignment horizontal="left" vertical="center"/>
    </xf>
    <xf numFmtId="0" fontId="3" fillId="25" borderId="1" xfId="0" applyFont="1" applyFill="1" applyBorder="1" applyAlignment="1">
      <alignment vertical="center" wrapText="1"/>
    </xf>
    <xf numFmtId="0" fontId="10" fillId="9" borderId="1" xfId="0" applyFont="1" applyFill="1" applyBorder="1" applyAlignment="1">
      <alignment vertical="center"/>
    </xf>
    <xf numFmtId="0" fontId="2" fillId="9" borderId="1" xfId="0" applyFont="1" applyFill="1" applyBorder="1" applyAlignment="1">
      <alignment vertical="center"/>
    </xf>
    <xf numFmtId="0" fontId="3" fillId="0" borderId="0" xfId="0" applyFont="1" applyAlignment="1">
      <alignment horizontal="center" vertical="center"/>
    </xf>
    <xf numFmtId="0" fontId="3" fillId="10" borderId="1" xfId="0" applyFont="1" applyFill="1" applyBorder="1" applyAlignment="1">
      <alignment vertical="center" wrapText="1"/>
    </xf>
    <xf numFmtId="0" fontId="8" fillId="10"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20" borderId="1" xfId="0" applyFont="1" applyFill="1" applyBorder="1" applyAlignment="1">
      <alignment horizontal="center" vertical="center"/>
    </xf>
    <xf numFmtId="0" fontId="4" fillId="0" borderId="0" xfId="0" applyFont="1" applyAlignment="1">
      <alignment horizontal="center" vertical="center"/>
    </xf>
    <xf numFmtId="0" fontId="4" fillId="7" borderId="1" xfId="0" applyFont="1" applyFill="1" applyBorder="1" applyAlignment="1">
      <alignment horizontal="left" vertical="center" wrapText="1"/>
    </xf>
    <xf numFmtId="164" fontId="4" fillId="7" borderId="1" xfId="1" applyFont="1" applyFill="1" applyBorder="1" applyAlignment="1" applyProtection="1">
      <alignment horizontal="center" vertical="center" wrapText="1"/>
    </xf>
    <xf numFmtId="164" fontId="3" fillId="35" borderId="1" xfId="1" applyFont="1" applyFill="1" applyBorder="1" applyAlignment="1" applyProtection="1">
      <alignment horizontal="center" vertical="center" wrapText="1"/>
    </xf>
    <xf numFmtId="9" fontId="3"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3" fillId="21" borderId="1" xfId="0" applyFont="1" applyFill="1" applyBorder="1" applyAlignment="1">
      <alignment horizontal="center" vertical="center" wrapText="1"/>
    </xf>
    <xf numFmtId="0" fontId="3" fillId="21" borderId="1" xfId="0" applyFont="1" applyFill="1" applyBorder="1" applyAlignment="1">
      <alignment horizontal="left" vertical="center" wrapText="1"/>
    </xf>
    <xf numFmtId="164" fontId="3" fillId="21" borderId="1" xfId="1" applyFont="1" applyFill="1" applyBorder="1" applyAlignment="1" applyProtection="1">
      <alignment horizontal="center" vertical="center" wrapText="1"/>
    </xf>
    <xf numFmtId="2" fontId="3"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0" fontId="3" fillId="22" borderId="1" xfId="0" applyFont="1" applyFill="1" applyBorder="1" applyAlignment="1">
      <alignment horizontal="left" vertical="center" wrapText="1"/>
    </xf>
    <xf numFmtId="164" fontId="3" fillId="22" borderId="1" xfId="1" applyFont="1" applyFill="1" applyBorder="1" applyAlignment="1" applyProtection="1">
      <alignment horizontal="center" vertical="center" wrapText="1"/>
    </xf>
    <xf numFmtId="0" fontId="2" fillId="13" borderId="2" xfId="0" applyFont="1" applyFill="1" applyBorder="1" applyAlignment="1">
      <alignment horizontal="center" vertical="center" wrapText="1"/>
    </xf>
    <xf numFmtId="0" fontId="2" fillId="13" borderId="4" xfId="0" applyFont="1" applyFill="1" applyBorder="1" applyAlignment="1">
      <alignment horizontal="center" vertical="center" wrapText="1"/>
    </xf>
    <xf numFmtId="164" fontId="3" fillId="0" borderId="1" xfId="1" applyFont="1" applyBorder="1" applyAlignment="1" applyProtection="1">
      <alignment horizontal="center" vertical="center" wrapText="1"/>
    </xf>
    <xf numFmtId="0" fontId="4" fillId="22" borderId="0" xfId="0" applyFont="1" applyFill="1" applyAlignment="1">
      <alignment horizontal="center" vertical="center" wrapText="1"/>
    </xf>
    <xf numFmtId="0" fontId="3" fillId="22" borderId="0" xfId="0" applyFont="1" applyFill="1" applyAlignment="1">
      <alignment horizontal="left" vertical="center" wrapText="1"/>
    </xf>
    <xf numFmtId="0" fontId="3" fillId="22" borderId="0" xfId="0" applyFont="1" applyFill="1" applyAlignment="1">
      <alignment horizontal="center" vertical="center" wrapText="1"/>
    </xf>
    <xf numFmtId="164" fontId="3" fillId="22" borderId="0" xfId="1" applyFont="1" applyFill="1" applyAlignment="1" applyProtection="1">
      <alignment horizontal="center" vertical="center" wrapText="1"/>
    </xf>
    <xf numFmtId="164" fontId="3" fillId="0" borderId="0" xfId="1" applyFont="1" applyAlignment="1" applyProtection="1">
      <alignment horizontal="center" vertical="center" wrapText="1"/>
    </xf>
    <xf numFmtId="0" fontId="2" fillId="0" borderId="0" xfId="0" applyFont="1" applyAlignment="1">
      <alignment horizontal="center" vertical="center" wrapText="1"/>
    </xf>
    <xf numFmtId="0" fontId="2" fillId="9" borderId="6" xfId="0" applyFont="1" applyFill="1" applyBorder="1" applyAlignment="1">
      <alignment vertical="center" wrapText="1"/>
    </xf>
    <xf numFmtId="0" fontId="2" fillId="9" borderId="6" xfId="0" applyFont="1" applyFill="1" applyBorder="1" applyAlignment="1">
      <alignment horizontal="left" vertical="center" wrapText="1"/>
    </xf>
    <xf numFmtId="0" fontId="2" fillId="9" borderId="6" xfId="0" applyFont="1" applyFill="1" applyBorder="1" applyAlignment="1">
      <alignment horizontal="center" vertical="center" wrapText="1"/>
    </xf>
    <xf numFmtId="164" fontId="2" fillId="9" borderId="6" xfId="1" applyFont="1" applyFill="1" applyBorder="1" applyAlignment="1" applyProtection="1">
      <alignment horizontal="center" vertical="center" wrapText="1"/>
    </xf>
    <xf numFmtId="164" fontId="4" fillId="22" borderId="1" xfId="1" applyFont="1" applyFill="1" applyBorder="1" applyAlignment="1" applyProtection="1">
      <alignment horizontal="center" vertical="center" wrapText="1"/>
    </xf>
    <xf numFmtId="164" fontId="4" fillId="0" borderId="0" xfId="1" applyFont="1" applyAlignment="1" applyProtection="1">
      <alignment horizontal="center" vertical="center" wrapText="1"/>
    </xf>
    <xf numFmtId="164" fontId="2" fillId="13" borderId="1" xfId="1" applyFont="1" applyFill="1" applyBorder="1" applyAlignment="1" applyProtection="1">
      <alignment horizontal="center" vertical="center" wrapText="1"/>
    </xf>
    <xf numFmtId="164" fontId="2" fillId="13" borderId="2" xfId="1" applyFont="1" applyFill="1" applyBorder="1" applyAlignment="1" applyProtection="1">
      <alignment horizontal="center" vertical="center" wrapText="1"/>
    </xf>
    <xf numFmtId="164" fontId="2" fillId="9" borderId="14" xfId="1" applyFont="1" applyFill="1" applyBorder="1" applyAlignment="1" applyProtection="1">
      <alignment vertical="center" wrapText="1"/>
    </xf>
    <xf numFmtId="164" fontId="4" fillId="3" borderId="1" xfId="1" applyFont="1" applyFill="1" applyBorder="1" applyAlignment="1" applyProtection="1">
      <alignment horizontal="center" vertical="center" wrapText="1"/>
    </xf>
    <xf numFmtId="164" fontId="3" fillId="0" borderId="7" xfId="1" applyFont="1" applyBorder="1" applyAlignment="1" applyProtection="1">
      <alignment horizontal="center" vertical="center" wrapText="1"/>
    </xf>
    <xf numFmtId="164" fontId="4" fillId="22" borderId="0" xfId="1" applyFont="1" applyFill="1" applyAlignment="1" applyProtection="1">
      <alignment horizontal="center" vertical="center" wrapText="1"/>
    </xf>
    <xf numFmtId="164" fontId="2" fillId="13" borderId="4" xfId="1" applyFont="1" applyFill="1" applyBorder="1" applyAlignment="1" applyProtection="1">
      <alignment horizontal="center" vertical="center" wrapText="1"/>
    </xf>
    <xf numFmtId="164" fontId="2" fillId="9" borderId="16" xfId="1" applyFont="1" applyFill="1" applyBorder="1" applyAlignment="1" applyProtection="1">
      <alignment vertical="center" wrapText="1"/>
    </xf>
    <xf numFmtId="164" fontId="3" fillId="10" borderId="1" xfId="1" applyFont="1" applyFill="1" applyBorder="1" applyAlignment="1" applyProtection="1">
      <alignment horizontal="center" vertical="center" wrapText="1"/>
    </xf>
    <xf numFmtId="0" fontId="2" fillId="23" borderId="17" xfId="0" applyFont="1" applyFill="1" applyBorder="1" applyAlignment="1">
      <alignment horizontal="center" vertical="center" wrapText="1"/>
    </xf>
    <xf numFmtId="164" fontId="2" fillId="6" borderId="1" xfId="1" applyFont="1" applyFill="1" applyBorder="1" applyAlignment="1" applyProtection="1">
      <alignment horizontal="center" vertical="center" wrapText="1"/>
    </xf>
    <xf numFmtId="164" fontId="2" fillId="29" borderId="1" xfId="1" applyFont="1" applyFill="1" applyBorder="1" applyAlignment="1" applyProtection="1">
      <alignment horizontal="center" vertical="center" wrapText="1"/>
    </xf>
    <xf numFmtId="0" fontId="4" fillId="3" borderId="1" xfId="0" applyFont="1" applyFill="1" applyBorder="1" applyAlignment="1">
      <alignment horizontal="center" vertical="center" wrapText="1"/>
    </xf>
    <xf numFmtId="0" fontId="4" fillId="24" borderId="1" xfId="0" applyFont="1" applyFill="1" applyBorder="1" applyAlignment="1">
      <alignment horizontal="center" vertical="center" wrapText="1"/>
    </xf>
    <xf numFmtId="0" fontId="3" fillId="28"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2" fillId="9" borderId="14" xfId="0" applyFont="1" applyFill="1" applyBorder="1" applyAlignment="1">
      <alignment horizontal="center" vertical="center" wrapText="1"/>
    </xf>
    <xf numFmtId="0" fontId="2" fillId="9" borderId="16" xfId="0" applyFont="1" applyFill="1" applyBorder="1" applyAlignment="1">
      <alignment horizontal="center" vertical="center" wrapText="1"/>
    </xf>
    <xf numFmtId="0" fontId="2" fillId="5" borderId="10"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9" fillId="24" borderId="1"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5" borderId="1"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23" borderId="1" xfId="0" applyFont="1" applyFill="1" applyBorder="1" applyAlignment="1">
      <alignment horizontal="center"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7"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4" fillId="24" borderId="1" xfId="0" applyFont="1" applyFill="1" applyBorder="1" applyAlignment="1">
      <alignment horizontal="right" vertical="center" wrapText="1"/>
    </xf>
    <xf numFmtId="0" fontId="4" fillId="24" borderId="2" xfId="0" applyFont="1" applyFill="1" applyBorder="1" applyAlignment="1">
      <alignment horizontal="right" vertical="center" wrapText="1"/>
    </xf>
    <xf numFmtId="0" fontId="4" fillId="24" borderId="3" xfId="0" applyFont="1" applyFill="1" applyBorder="1" applyAlignment="1">
      <alignment horizontal="right" vertical="center" wrapText="1"/>
    </xf>
    <xf numFmtId="0" fontId="2" fillId="6" borderId="8"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4" fillId="14"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4" fillId="26"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2" fillId="11" borderId="8" xfId="0" applyFont="1" applyFill="1" applyBorder="1" applyAlignment="1">
      <alignment horizontal="center" vertical="center" wrapText="1"/>
    </xf>
    <xf numFmtId="0" fontId="2" fillId="11" borderId="9" xfId="0" applyFont="1" applyFill="1" applyBorder="1" applyAlignment="1">
      <alignment horizontal="center" vertical="center" wrapText="1"/>
    </xf>
    <xf numFmtId="0" fontId="2" fillId="11" borderId="7"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5" fillId="9" borderId="14" xfId="0" applyFont="1" applyFill="1" applyBorder="1" applyAlignment="1">
      <alignment horizontal="center" vertical="center" wrapText="1"/>
    </xf>
    <xf numFmtId="0" fontId="5" fillId="9" borderId="15" xfId="0" applyFont="1" applyFill="1" applyBorder="1" applyAlignment="1">
      <alignment horizontal="center" vertical="center" wrapText="1"/>
    </xf>
    <xf numFmtId="0" fontId="4" fillId="32" borderId="1" xfId="0" applyFont="1" applyFill="1" applyBorder="1" applyAlignment="1">
      <alignment horizontal="center" vertical="center" wrapText="1"/>
    </xf>
    <xf numFmtId="0" fontId="2" fillId="13" borderId="5" xfId="0" applyFont="1" applyFill="1" applyBorder="1" applyAlignment="1">
      <alignment horizontal="center" vertical="center" wrapText="1"/>
    </xf>
    <xf numFmtId="0" fontId="2" fillId="13" borderId="10" xfId="0" applyFont="1" applyFill="1" applyBorder="1" applyAlignment="1">
      <alignment horizontal="center" vertical="center" wrapText="1"/>
    </xf>
    <xf numFmtId="0" fontId="9" fillId="31" borderId="1" xfId="0" applyFont="1" applyFill="1" applyBorder="1" applyAlignment="1">
      <alignment horizontal="center" vertical="center" wrapText="1"/>
    </xf>
    <xf numFmtId="0" fontId="5" fillId="9" borderId="16" xfId="0" applyFont="1" applyFill="1" applyBorder="1" applyAlignment="1">
      <alignment horizontal="center" vertical="center" wrapText="1"/>
    </xf>
    <xf numFmtId="0" fontId="2" fillId="5" borderId="2"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5" borderId="4" xfId="0" applyFont="1" applyFill="1" applyBorder="1" applyAlignment="1">
      <alignment horizontal="left" vertical="center" wrapText="1"/>
    </xf>
    <xf numFmtId="0" fontId="8" fillId="1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9" fillId="28" borderId="1" xfId="0" applyFont="1" applyFill="1" applyBorder="1" applyAlignment="1">
      <alignment horizontal="center" vertical="center" wrapText="1"/>
    </xf>
    <xf numFmtId="0" fontId="5" fillId="12" borderId="14" xfId="0" applyFont="1" applyFill="1" applyBorder="1" applyAlignment="1">
      <alignment horizontal="center" vertical="center" wrapText="1"/>
    </xf>
    <xf numFmtId="0" fontId="5" fillId="12" borderId="16"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2"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10" borderId="2" xfId="0" applyFont="1" applyFill="1" applyBorder="1" applyAlignment="1">
      <alignment horizontal="center" vertical="center" wrapText="1"/>
    </xf>
    <xf numFmtId="0" fontId="2" fillId="10" borderId="3" xfId="0" applyFont="1" applyFill="1" applyBorder="1" applyAlignment="1">
      <alignment horizontal="center" vertical="center" wrapText="1"/>
    </xf>
    <xf numFmtId="0" fontId="2" fillId="10" borderId="4" xfId="0" applyFont="1" applyFill="1" applyBorder="1" applyAlignment="1">
      <alignment horizontal="center" vertical="center" wrapText="1"/>
    </xf>
    <xf numFmtId="0" fontId="3" fillId="0" borderId="9" xfId="0" applyFont="1" applyBorder="1" applyAlignment="1">
      <alignment horizontal="center" vertical="center" wrapText="1"/>
    </xf>
    <xf numFmtId="0" fontId="2" fillId="4" borderId="8"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18" borderId="1"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3" fillId="0" borderId="0" xfId="0" applyFont="1" applyAlignment="1">
      <alignment horizontal="left" vertical="center" wrapText="1"/>
    </xf>
    <xf numFmtId="0" fontId="4" fillId="17"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9" borderId="1" xfId="0" applyFont="1" applyFill="1" applyBorder="1" applyAlignment="1">
      <alignment horizontal="center" vertical="center"/>
    </xf>
    <xf numFmtId="0" fontId="10" fillId="6" borderId="1" xfId="0" applyFont="1" applyFill="1" applyBorder="1" applyAlignment="1">
      <alignment horizontal="center" vertical="center" wrapText="1"/>
    </xf>
    <xf numFmtId="0" fontId="2" fillId="11" borderId="1" xfId="0" applyFont="1" applyFill="1" applyBorder="1" applyAlignment="1">
      <alignment horizontal="center" vertical="center"/>
    </xf>
    <xf numFmtId="0" fontId="2" fillId="18" borderId="1" xfId="0" applyFont="1" applyFill="1" applyBorder="1" applyAlignment="1">
      <alignment horizontal="center" vertical="center"/>
    </xf>
    <xf numFmtId="0" fontId="4" fillId="19" borderId="1" xfId="0" applyFont="1" applyFill="1" applyBorder="1" applyAlignment="1">
      <alignment horizontal="center" vertical="center"/>
    </xf>
    <xf numFmtId="0" fontId="3" fillId="0" borderId="19" xfId="0" applyFont="1" applyBorder="1" applyAlignment="1">
      <alignment horizontal="left" vertical="center" wrapText="1"/>
    </xf>
    <xf numFmtId="0" fontId="3" fillId="0" borderId="17" xfId="0" applyFont="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E412D-5A65-4997-8596-707B7DE5EDCE}">
  <dimension ref="A1:B42"/>
  <sheetViews>
    <sheetView workbookViewId="0">
      <selection activeCell="B6" sqref="B6"/>
    </sheetView>
  </sheetViews>
  <sheetFormatPr defaultColWidth="8.81640625" defaultRowHeight="13" x14ac:dyDescent="0.35"/>
  <cols>
    <col min="1" max="1" width="8.81640625" style="3"/>
    <col min="2" max="2" width="108.54296875" style="8" customWidth="1"/>
    <col min="3" max="16384" width="8.81640625" style="8"/>
  </cols>
  <sheetData>
    <row r="1" spans="1:2" x14ac:dyDescent="0.35">
      <c r="A1" s="48" t="s">
        <v>0</v>
      </c>
      <c r="B1" s="49" t="s">
        <v>1</v>
      </c>
    </row>
    <row r="2" spans="1:2" ht="26" x14ac:dyDescent="0.35">
      <c r="A2" s="4">
        <v>1</v>
      </c>
      <c r="B2" s="5" t="s">
        <v>2</v>
      </c>
    </row>
    <row r="3" spans="1:2" ht="26" x14ac:dyDescent="0.35">
      <c r="A3" s="4">
        <v>2</v>
      </c>
      <c r="B3" s="5" t="s">
        <v>3</v>
      </c>
    </row>
    <row r="4" spans="1:2" x14ac:dyDescent="0.35">
      <c r="A4" s="4">
        <v>3</v>
      </c>
      <c r="B4" s="5" t="s">
        <v>4</v>
      </c>
    </row>
    <row r="5" spans="1:2" ht="26" x14ac:dyDescent="0.35">
      <c r="A5" s="4">
        <v>4</v>
      </c>
      <c r="B5" s="5" t="s">
        <v>5</v>
      </c>
    </row>
    <row r="6" spans="1:2" ht="26" x14ac:dyDescent="0.35">
      <c r="A6" s="4">
        <v>5</v>
      </c>
      <c r="B6" s="5" t="s">
        <v>6</v>
      </c>
    </row>
    <row r="7" spans="1:2" ht="26" x14ac:dyDescent="0.35">
      <c r="A7" s="4">
        <v>6</v>
      </c>
      <c r="B7" s="5" t="s">
        <v>7</v>
      </c>
    </row>
    <row r="8" spans="1:2" x14ac:dyDescent="0.35">
      <c r="A8" s="48" t="s">
        <v>8</v>
      </c>
      <c r="B8" s="49" t="s">
        <v>9</v>
      </c>
    </row>
    <row r="9" spans="1:2" ht="26" x14ac:dyDescent="0.35">
      <c r="A9" s="4">
        <v>7</v>
      </c>
      <c r="B9" s="5" t="s">
        <v>10</v>
      </c>
    </row>
    <row r="10" spans="1:2" x14ac:dyDescent="0.35">
      <c r="A10" s="4">
        <v>8</v>
      </c>
      <c r="B10" s="5" t="s">
        <v>11</v>
      </c>
    </row>
    <row r="11" spans="1:2" ht="26" x14ac:dyDescent="0.35">
      <c r="A11" s="4">
        <v>9</v>
      </c>
      <c r="B11" s="5" t="s">
        <v>12</v>
      </c>
    </row>
    <row r="12" spans="1:2" ht="12" customHeight="1" x14ac:dyDescent="0.35">
      <c r="A12" s="4">
        <v>10</v>
      </c>
      <c r="B12" s="5" t="s">
        <v>13</v>
      </c>
    </row>
    <row r="13" spans="1:2" ht="26" x14ac:dyDescent="0.35">
      <c r="A13" s="4">
        <v>11</v>
      </c>
      <c r="B13" s="5" t="s">
        <v>14</v>
      </c>
    </row>
    <row r="14" spans="1:2" x14ac:dyDescent="0.35">
      <c r="A14" s="4">
        <v>12</v>
      </c>
      <c r="B14" s="5" t="s">
        <v>15</v>
      </c>
    </row>
    <row r="15" spans="1:2" x14ac:dyDescent="0.35">
      <c r="A15" s="48" t="s">
        <v>16</v>
      </c>
      <c r="B15" s="49" t="s">
        <v>17</v>
      </c>
    </row>
    <row r="16" spans="1:2" ht="26" x14ac:dyDescent="0.35">
      <c r="A16" s="4">
        <v>13</v>
      </c>
      <c r="B16" s="5" t="s">
        <v>18</v>
      </c>
    </row>
    <row r="17" spans="1:2" ht="130" x14ac:dyDescent="0.35">
      <c r="A17" s="4">
        <v>14</v>
      </c>
      <c r="B17" s="5" t="s">
        <v>19</v>
      </c>
    </row>
    <row r="18" spans="1:2" ht="26" x14ac:dyDescent="0.35">
      <c r="A18" s="4">
        <v>15</v>
      </c>
      <c r="B18" s="5" t="s">
        <v>20</v>
      </c>
    </row>
    <row r="19" spans="1:2" x14ac:dyDescent="0.35">
      <c r="A19" s="48" t="s">
        <v>21</v>
      </c>
      <c r="B19" s="49" t="s">
        <v>22</v>
      </c>
    </row>
    <row r="20" spans="1:2" ht="143" x14ac:dyDescent="0.35">
      <c r="A20" s="4">
        <v>16</v>
      </c>
      <c r="B20" s="5" t="s">
        <v>23</v>
      </c>
    </row>
    <row r="21" spans="1:2" x14ac:dyDescent="0.35">
      <c r="A21" s="4">
        <v>17</v>
      </c>
      <c r="B21" s="5" t="s">
        <v>24</v>
      </c>
    </row>
    <row r="22" spans="1:2" ht="117" x14ac:dyDescent="0.35">
      <c r="A22" s="4">
        <v>18</v>
      </c>
      <c r="B22" s="5" t="s">
        <v>25</v>
      </c>
    </row>
    <row r="23" spans="1:2" ht="26" x14ac:dyDescent="0.35">
      <c r="A23" s="4">
        <v>19</v>
      </c>
      <c r="B23" s="5" t="s">
        <v>26</v>
      </c>
    </row>
    <row r="24" spans="1:2" x14ac:dyDescent="0.35">
      <c r="A24" s="48" t="s">
        <v>27</v>
      </c>
      <c r="B24" s="49" t="s">
        <v>28</v>
      </c>
    </row>
    <row r="25" spans="1:2" ht="52" x14ac:dyDescent="0.35">
      <c r="A25" s="4">
        <v>20</v>
      </c>
      <c r="B25" s="5" t="s">
        <v>29</v>
      </c>
    </row>
    <row r="26" spans="1:2" x14ac:dyDescent="0.35">
      <c r="A26" s="4">
        <v>21</v>
      </c>
      <c r="B26" s="5" t="s">
        <v>30</v>
      </c>
    </row>
    <row r="27" spans="1:2" x14ac:dyDescent="0.35">
      <c r="A27" s="48" t="s">
        <v>31</v>
      </c>
      <c r="B27" s="49" t="s">
        <v>32</v>
      </c>
    </row>
    <row r="28" spans="1:2" ht="39" x14ac:dyDescent="0.35">
      <c r="A28" s="4">
        <v>22</v>
      </c>
      <c r="B28" s="5" t="s">
        <v>33</v>
      </c>
    </row>
    <row r="29" spans="1:2" x14ac:dyDescent="0.35">
      <c r="A29" s="4">
        <v>23</v>
      </c>
      <c r="B29" s="5" t="s">
        <v>34</v>
      </c>
    </row>
    <row r="30" spans="1:2" x14ac:dyDescent="0.35">
      <c r="A30" s="48" t="s">
        <v>35</v>
      </c>
      <c r="B30" s="49" t="s">
        <v>36</v>
      </c>
    </row>
    <row r="31" spans="1:2" ht="156" x14ac:dyDescent="0.35">
      <c r="A31" s="4">
        <v>24</v>
      </c>
      <c r="B31" s="5" t="s">
        <v>37</v>
      </c>
    </row>
    <row r="32" spans="1:2" x14ac:dyDescent="0.35">
      <c r="A32" s="4">
        <v>25</v>
      </c>
      <c r="B32" s="5" t="s">
        <v>38</v>
      </c>
    </row>
    <row r="33" spans="1:2" x14ac:dyDescent="0.35">
      <c r="A33" s="48" t="s">
        <v>39</v>
      </c>
      <c r="B33" s="49" t="s">
        <v>40</v>
      </c>
    </row>
    <row r="34" spans="1:2" ht="182" x14ac:dyDescent="0.35">
      <c r="A34" s="4">
        <v>26</v>
      </c>
      <c r="B34" s="5" t="s">
        <v>41</v>
      </c>
    </row>
    <row r="35" spans="1:2" x14ac:dyDescent="0.35">
      <c r="A35" s="4">
        <v>27</v>
      </c>
      <c r="B35" s="5" t="s">
        <v>42</v>
      </c>
    </row>
    <row r="36" spans="1:2" x14ac:dyDescent="0.35">
      <c r="A36" s="48" t="s">
        <v>43</v>
      </c>
      <c r="B36" s="49" t="s">
        <v>44</v>
      </c>
    </row>
    <row r="37" spans="1:2" ht="39" x14ac:dyDescent="0.35">
      <c r="A37" s="4">
        <v>28</v>
      </c>
      <c r="B37" s="5" t="s">
        <v>45</v>
      </c>
    </row>
    <row r="38" spans="1:2" ht="26" x14ac:dyDescent="0.35">
      <c r="A38" s="4">
        <v>29</v>
      </c>
      <c r="B38" s="5" t="s">
        <v>46</v>
      </c>
    </row>
    <row r="39" spans="1:2" ht="26" x14ac:dyDescent="0.35">
      <c r="A39" s="4">
        <v>30</v>
      </c>
      <c r="B39" s="5" t="s">
        <v>47</v>
      </c>
    </row>
    <row r="40" spans="1:2" ht="26" x14ac:dyDescent="0.35">
      <c r="A40" s="4">
        <v>31</v>
      </c>
      <c r="B40" s="5" t="s">
        <v>48</v>
      </c>
    </row>
    <row r="41" spans="1:2" ht="52" x14ac:dyDescent="0.35">
      <c r="A41" s="4">
        <v>32</v>
      </c>
      <c r="B41" s="5" t="s">
        <v>49</v>
      </c>
    </row>
    <row r="42" spans="1:2" ht="26" x14ac:dyDescent="0.35">
      <c r="A42" s="4">
        <v>33</v>
      </c>
      <c r="B42" s="5" t="s">
        <v>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A3DB3-D041-43B5-9BDC-4497BBCADE66}">
  <sheetPr>
    <pageSetUpPr fitToPage="1"/>
  </sheetPr>
  <dimension ref="A1:J17"/>
  <sheetViews>
    <sheetView tabSelected="1" view="pageBreakPreview" zoomScaleNormal="90" zoomScaleSheetLayoutView="100" workbookViewId="0">
      <selection activeCell="C6" sqref="C6"/>
    </sheetView>
  </sheetViews>
  <sheetFormatPr defaultColWidth="8.81640625" defaultRowHeight="13" x14ac:dyDescent="0.35"/>
  <cols>
    <col min="1" max="1" width="7.81640625" style="3" customWidth="1"/>
    <col min="2" max="2" width="22.453125" style="12" customWidth="1"/>
    <col min="3" max="3" width="33.54296875" style="8" customWidth="1"/>
    <col min="4" max="4" width="21.453125" style="3" customWidth="1"/>
    <col min="5" max="5" width="10.1796875" style="3" customWidth="1"/>
    <col min="6" max="6" width="10.453125" style="3" customWidth="1"/>
    <col min="7" max="9" width="8.81640625" style="3"/>
    <col min="10" max="10" width="16.81640625" style="3" customWidth="1"/>
    <col min="11" max="16384" width="8.81640625" style="8"/>
  </cols>
  <sheetData>
    <row r="1" spans="1:10" s="3" customFormat="1" x14ac:dyDescent="0.35">
      <c r="A1" s="1" t="s">
        <v>51</v>
      </c>
      <c r="B1" s="2" t="s">
        <v>52</v>
      </c>
      <c r="C1" s="1" t="s">
        <v>53</v>
      </c>
      <c r="D1" s="1" t="s">
        <v>54</v>
      </c>
      <c r="E1" s="1" t="s">
        <v>55</v>
      </c>
      <c r="F1" s="1" t="s">
        <v>56</v>
      </c>
      <c r="G1" s="1" t="s">
        <v>57</v>
      </c>
      <c r="H1" s="1" t="s">
        <v>58</v>
      </c>
      <c r="I1" s="1" t="s">
        <v>59</v>
      </c>
      <c r="J1" s="1" t="s">
        <v>60</v>
      </c>
    </row>
    <row r="2" spans="1:10" x14ac:dyDescent="0.35">
      <c r="A2" s="4">
        <v>1</v>
      </c>
      <c r="B2" s="118" t="s">
        <v>61</v>
      </c>
      <c r="C2" s="6" t="s">
        <v>62</v>
      </c>
      <c r="D2" s="7"/>
      <c r="E2" s="7"/>
      <c r="F2" s="7"/>
      <c r="G2" s="7"/>
      <c r="H2" s="7"/>
      <c r="I2" s="7"/>
      <c r="J2" s="7"/>
    </row>
    <row r="3" spans="1:10" x14ac:dyDescent="0.35">
      <c r="A3" s="4">
        <v>2</v>
      </c>
      <c r="B3" s="119"/>
      <c r="C3" s="6" t="s">
        <v>63</v>
      </c>
      <c r="D3" s="7"/>
      <c r="E3" s="7"/>
      <c r="F3" s="7"/>
      <c r="G3" s="7"/>
      <c r="H3" s="7"/>
      <c r="I3" s="7"/>
      <c r="J3" s="7"/>
    </row>
    <row r="4" spans="1:10" x14ac:dyDescent="0.35">
      <c r="A4" s="4">
        <v>3</v>
      </c>
      <c r="B4" s="119"/>
      <c r="C4" s="6" t="s">
        <v>64</v>
      </c>
      <c r="D4" s="7"/>
      <c r="E4" s="7"/>
      <c r="F4" s="7"/>
      <c r="G4" s="7"/>
      <c r="H4" s="7"/>
      <c r="I4" s="7"/>
      <c r="J4" s="7"/>
    </row>
    <row r="5" spans="1:10" x14ac:dyDescent="0.35">
      <c r="A5" s="4">
        <v>4</v>
      </c>
      <c r="B5" s="120"/>
      <c r="C5" s="6" t="s">
        <v>65</v>
      </c>
      <c r="D5" s="7"/>
      <c r="E5" s="7"/>
      <c r="F5" s="7"/>
      <c r="G5" s="7"/>
      <c r="H5" s="7"/>
      <c r="I5" s="7"/>
      <c r="J5" s="7"/>
    </row>
    <row r="6" spans="1:10" x14ac:dyDescent="0.35">
      <c r="A6" s="4">
        <v>5</v>
      </c>
      <c r="B6" s="5" t="s">
        <v>66</v>
      </c>
      <c r="C6" s="6" t="s">
        <v>66</v>
      </c>
      <c r="D6" s="7"/>
      <c r="E6" s="7"/>
      <c r="F6" s="7"/>
      <c r="G6" s="7"/>
      <c r="H6" s="7"/>
      <c r="I6" s="7"/>
      <c r="J6" s="7"/>
    </row>
    <row r="7" spans="1:10" x14ac:dyDescent="0.35">
      <c r="A7" s="4">
        <v>6</v>
      </c>
      <c r="B7" s="13" t="s">
        <v>67</v>
      </c>
      <c r="C7" s="6" t="s">
        <v>68</v>
      </c>
      <c r="D7" s="7"/>
      <c r="E7" s="7"/>
      <c r="F7" s="7"/>
      <c r="G7" s="7"/>
      <c r="H7" s="7"/>
      <c r="I7" s="7"/>
      <c r="J7" s="7"/>
    </row>
    <row r="8" spans="1:10" x14ac:dyDescent="0.35">
      <c r="A8" s="4">
        <v>7</v>
      </c>
      <c r="B8" s="6" t="s">
        <v>69</v>
      </c>
      <c r="C8" s="6" t="s">
        <v>70</v>
      </c>
      <c r="D8" s="7"/>
      <c r="E8" s="7"/>
      <c r="F8" s="7"/>
      <c r="G8" s="7"/>
      <c r="H8" s="7"/>
      <c r="I8" s="7"/>
      <c r="J8" s="7"/>
    </row>
    <row r="9" spans="1:10" x14ac:dyDescent="0.35">
      <c r="A9" s="4">
        <v>8</v>
      </c>
      <c r="B9" s="5" t="str">
        <f>C9</f>
        <v>Other Cost</v>
      </c>
      <c r="C9" s="6" t="s">
        <v>71</v>
      </c>
      <c r="D9" s="7"/>
      <c r="E9" s="7"/>
      <c r="F9" s="7"/>
      <c r="G9" s="7"/>
      <c r="H9" s="7"/>
      <c r="I9" s="7"/>
      <c r="J9" s="7"/>
    </row>
    <row r="10" spans="1:10" x14ac:dyDescent="0.35">
      <c r="A10" s="124" t="s">
        <v>72</v>
      </c>
      <c r="B10" s="124"/>
      <c r="C10" s="124"/>
      <c r="D10" s="124"/>
      <c r="E10" s="124"/>
      <c r="F10" s="124"/>
      <c r="G10" s="124"/>
      <c r="H10" s="124"/>
      <c r="I10" s="124"/>
      <c r="J10" s="9">
        <f>SUM(J2:J9)</f>
        <v>0</v>
      </c>
    </row>
    <row r="11" spans="1:10" ht="14.5" customHeight="1" x14ac:dyDescent="0.35">
      <c r="A11" s="125" t="s">
        <v>73</v>
      </c>
      <c r="B11" s="126"/>
      <c r="C11" s="126"/>
      <c r="D11" s="126"/>
      <c r="E11" s="126"/>
      <c r="F11" s="126"/>
      <c r="G11" s="126"/>
      <c r="H11" s="126"/>
      <c r="I11" s="126"/>
      <c r="J11" s="9"/>
    </row>
    <row r="12" spans="1:10" x14ac:dyDescent="0.35">
      <c r="A12" s="124" t="s">
        <v>74</v>
      </c>
      <c r="B12" s="124"/>
      <c r="C12" s="124"/>
      <c r="D12" s="124"/>
      <c r="E12" s="124"/>
      <c r="F12" s="124"/>
      <c r="G12" s="124"/>
      <c r="H12" s="124"/>
      <c r="I12" s="124" t="s">
        <v>75</v>
      </c>
      <c r="J12" s="9"/>
    </row>
    <row r="13" spans="1:10" s="3" customFormat="1" x14ac:dyDescent="0.35">
      <c r="A13" s="10" t="s">
        <v>76</v>
      </c>
      <c r="B13" s="11"/>
      <c r="C13" s="12"/>
    </row>
    <row r="14" spans="1:10" s="3" customFormat="1" x14ac:dyDescent="0.35">
      <c r="A14" s="4" t="s">
        <v>77</v>
      </c>
      <c r="B14" s="121" t="s">
        <v>78</v>
      </c>
      <c r="C14" s="122"/>
      <c r="D14" s="122"/>
      <c r="E14" s="122"/>
      <c r="F14" s="122"/>
      <c r="G14" s="122"/>
      <c r="H14" s="122"/>
      <c r="I14" s="122"/>
      <c r="J14" s="123"/>
    </row>
    <row r="15" spans="1:10" s="3" customFormat="1" ht="24.65" customHeight="1" x14ac:dyDescent="0.35">
      <c r="A15" s="4" t="s">
        <v>79</v>
      </c>
      <c r="B15" s="121" t="s">
        <v>80</v>
      </c>
      <c r="C15" s="122"/>
      <c r="D15" s="122"/>
      <c r="E15" s="122"/>
      <c r="F15" s="122"/>
      <c r="G15" s="122"/>
      <c r="H15" s="122"/>
      <c r="I15" s="122"/>
      <c r="J15" s="123"/>
    </row>
    <row r="16" spans="1:10" s="3" customFormat="1" ht="27" customHeight="1" x14ac:dyDescent="0.35">
      <c r="A16" s="4" t="s">
        <v>81</v>
      </c>
      <c r="B16" s="121" t="s">
        <v>82</v>
      </c>
      <c r="C16" s="122"/>
      <c r="D16" s="122"/>
      <c r="E16" s="122"/>
      <c r="F16" s="122"/>
      <c r="G16" s="122"/>
      <c r="H16" s="122"/>
      <c r="I16" s="122"/>
      <c r="J16" s="123"/>
    </row>
    <row r="17" spans="1:10" x14ac:dyDescent="0.35">
      <c r="A17" s="4" t="s">
        <v>272</v>
      </c>
      <c r="B17" s="180" t="s">
        <v>273</v>
      </c>
      <c r="C17" s="181"/>
      <c r="D17" s="181"/>
      <c r="E17" s="181"/>
      <c r="F17" s="181"/>
      <c r="G17" s="181"/>
      <c r="H17" s="181"/>
      <c r="I17" s="181"/>
      <c r="J17" s="181"/>
    </row>
  </sheetData>
  <mergeCells count="8">
    <mergeCell ref="B17:J17"/>
    <mergeCell ref="B2:B5"/>
    <mergeCell ref="B16:J16"/>
    <mergeCell ref="A10:I10"/>
    <mergeCell ref="B14:J14"/>
    <mergeCell ref="B15:J15"/>
    <mergeCell ref="A12:I12"/>
    <mergeCell ref="A11:I11"/>
  </mergeCells>
  <phoneticPr fontId="1" type="noConversion"/>
  <pageMargins left="0.7" right="0.7" top="0.75" bottom="0.75" header="0.3" footer="0.3"/>
  <pageSetup scale="8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57379-FDD2-4AF8-9EA7-A3570C7F3B4D}">
  <sheetPr>
    <pageSetUpPr fitToPage="1"/>
  </sheetPr>
  <dimension ref="A1:V80"/>
  <sheetViews>
    <sheetView zoomScaleNormal="100" zoomScaleSheetLayoutView="69" workbookViewId="0">
      <pane ySplit="4" topLeftCell="A5" activePane="bottomLeft" state="frozen"/>
      <selection pane="bottomLeft" activeCell="B10" sqref="B10"/>
    </sheetView>
  </sheetViews>
  <sheetFormatPr defaultColWidth="8.81640625" defaultRowHeight="13" x14ac:dyDescent="0.35"/>
  <cols>
    <col min="1" max="1" width="8.81640625" style="3"/>
    <col min="2" max="2" width="48.1796875" style="12" customWidth="1"/>
    <col min="3" max="3" width="28" style="3" customWidth="1"/>
    <col min="4" max="4" width="11.81640625" style="3" customWidth="1"/>
    <col min="5" max="5" width="12.1796875" style="3" customWidth="1"/>
    <col min="6" max="6" width="14.1796875" style="3" customWidth="1"/>
    <col min="7" max="7" width="11.81640625" style="3" customWidth="1"/>
    <col min="8" max="8" width="12.1796875" style="3" customWidth="1"/>
    <col min="9" max="9" width="14.1796875" style="3" customWidth="1"/>
    <col min="10" max="10" width="11.81640625" style="3" customWidth="1"/>
    <col min="11" max="11" width="12.1796875" style="3" customWidth="1"/>
    <col min="12" max="12" width="14.1796875" style="3" customWidth="1"/>
    <col min="13" max="13" width="11.81640625" style="3" customWidth="1"/>
    <col min="14" max="14" width="12.1796875" style="3" customWidth="1"/>
    <col min="15" max="15" width="14.1796875" style="3" customWidth="1"/>
    <col min="16" max="16" width="11.81640625" style="3" customWidth="1"/>
    <col min="17" max="17" width="12.1796875" style="3" customWidth="1"/>
    <col min="18" max="18" width="14.1796875" style="3" customWidth="1"/>
    <col min="19" max="19" width="11.81640625" style="3" customWidth="1"/>
    <col min="20" max="20" width="12.1796875" style="3" customWidth="1"/>
    <col min="21" max="21" width="14.1796875" style="3" customWidth="1"/>
    <col min="22" max="22" width="24.81640625" style="3" customWidth="1"/>
    <col min="23" max="16384" width="8.81640625" style="3"/>
  </cols>
  <sheetData>
    <row r="1" spans="1:22" ht="13" customHeight="1" x14ac:dyDescent="0.35">
      <c r="A1" s="134" t="s">
        <v>51</v>
      </c>
      <c r="B1" s="134" t="s">
        <v>83</v>
      </c>
      <c r="C1" s="127" t="s">
        <v>84</v>
      </c>
      <c r="D1" s="132" t="s">
        <v>85</v>
      </c>
      <c r="E1" s="132"/>
      <c r="F1" s="132"/>
      <c r="G1" s="130" t="s">
        <v>86</v>
      </c>
      <c r="H1" s="130"/>
      <c r="I1" s="130"/>
      <c r="J1" s="132" t="s">
        <v>87</v>
      </c>
      <c r="K1" s="132"/>
      <c r="L1" s="132"/>
      <c r="M1" s="130" t="s">
        <v>88</v>
      </c>
      <c r="N1" s="130"/>
      <c r="O1" s="130"/>
      <c r="P1" s="132" t="s">
        <v>89</v>
      </c>
      <c r="Q1" s="132"/>
      <c r="R1" s="132"/>
      <c r="S1" s="130" t="s">
        <v>90</v>
      </c>
      <c r="T1" s="130"/>
      <c r="U1" s="130"/>
      <c r="V1" s="127" t="s">
        <v>91</v>
      </c>
    </row>
    <row r="2" spans="1:22" ht="13" customHeight="1" x14ac:dyDescent="0.35">
      <c r="A2" s="135"/>
      <c r="B2" s="135"/>
      <c r="C2" s="128"/>
      <c r="D2" s="131" t="s">
        <v>92</v>
      </c>
      <c r="E2" s="131"/>
      <c r="F2" s="131"/>
      <c r="G2" s="131" t="s">
        <v>92</v>
      </c>
      <c r="H2" s="131"/>
      <c r="I2" s="131"/>
      <c r="J2" s="131" t="s">
        <v>92</v>
      </c>
      <c r="K2" s="131"/>
      <c r="L2" s="131"/>
      <c r="M2" s="131" t="s">
        <v>92</v>
      </c>
      <c r="N2" s="131"/>
      <c r="O2" s="131"/>
      <c r="P2" s="131" t="s">
        <v>92</v>
      </c>
      <c r="Q2" s="131"/>
      <c r="R2" s="131"/>
      <c r="S2" s="131" t="s">
        <v>92</v>
      </c>
      <c r="T2" s="131"/>
      <c r="U2" s="131"/>
      <c r="V2" s="128"/>
    </row>
    <row r="3" spans="1:22" x14ac:dyDescent="0.35">
      <c r="A3" s="135"/>
      <c r="B3" s="135"/>
      <c r="C3" s="128"/>
      <c r="D3" s="131"/>
      <c r="E3" s="131"/>
      <c r="F3" s="131"/>
      <c r="G3" s="131"/>
      <c r="H3" s="131"/>
      <c r="I3" s="131"/>
      <c r="J3" s="131"/>
      <c r="K3" s="131"/>
      <c r="L3" s="131"/>
      <c r="M3" s="131"/>
      <c r="N3" s="131"/>
      <c r="O3" s="131"/>
      <c r="P3" s="131"/>
      <c r="Q3" s="131"/>
      <c r="R3" s="131"/>
      <c r="S3" s="131"/>
      <c r="T3" s="131"/>
      <c r="U3" s="131"/>
      <c r="V3" s="128"/>
    </row>
    <row r="4" spans="1:22" x14ac:dyDescent="0.35">
      <c r="A4" s="136"/>
      <c r="B4" s="136"/>
      <c r="C4" s="129"/>
      <c r="D4" s="15" t="s">
        <v>93</v>
      </c>
      <c r="E4" s="15" t="s">
        <v>94</v>
      </c>
      <c r="F4" s="15" t="s">
        <v>95</v>
      </c>
      <c r="G4" s="15" t="s">
        <v>93</v>
      </c>
      <c r="H4" s="15" t="s">
        <v>94</v>
      </c>
      <c r="I4" s="15" t="s">
        <v>95</v>
      </c>
      <c r="J4" s="15" t="s">
        <v>93</v>
      </c>
      <c r="K4" s="15" t="s">
        <v>94</v>
      </c>
      <c r="L4" s="15" t="s">
        <v>95</v>
      </c>
      <c r="M4" s="15" t="s">
        <v>93</v>
      </c>
      <c r="N4" s="15" t="s">
        <v>94</v>
      </c>
      <c r="O4" s="15" t="s">
        <v>95</v>
      </c>
      <c r="P4" s="15" t="s">
        <v>93</v>
      </c>
      <c r="Q4" s="15" t="s">
        <v>94</v>
      </c>
      <c r="R4" s="15" t="s">
        <v>95</v>
      </c>
      <c r="S4" s="15" t="s">
        <v>93</v>
      </c>
      <c r="T4" s="15" t="s">
        <v>94</v>
      </c>
      <c r="U4" s="15" t="s">
        <v>95</v>
      </c>
      <c r="V4" s="129"/>
    </row>
    <row r="5" spans="1:22" x14ac:dyDescent="0.35">
      <c r="A5" s="115" t="s">
        <v>96</v>
      </c>
      <c r="B5" s="133"/>
      <c r="C5" s="133"/>
      <c r="D5" s="133"/>
      <c r="E5" s="133"/>
      <c r="F5" s="133"/>
      <c r="G5" s="4"/>
      <c r="H5" s="4"/>
      <c r="I5" s="4"/>
      <c r="J5" s="4"/>
      <c r="K5" s="4"/>
      <c r="L5" s="4"/>
      <c r="M5" s="4"/>
      <c r="N5" s="4"/>
      <c r="O5" s="4"/>
      <c r="P5" s="4"/>
      <c r="Q5" s="4"/>
      <c r="R5" s="4"/>
      <c r="S5" s="4"/>
      <c r="T5" s="4"/>
      <c r="U5" s="4"/>
      <c r="V5" s="16" t="s">
        <v>97</v>
      </c>
    </row>
    <row r="6" spans="1:22" x14ac:dyDescent="0.35">
      <c r="A6" s="4">
        <v>1</v>
      </c>
      <c r="B6" s="17" t="s">
        <v>98</v>
      </c>
      <c r="C6" s="4"/>
      <c r="D6" s="4"/>
      <c r="E6" s="4"/>
      <c r="F6" s="4">
        <f t="shared" ref="F6:F16" si="0">D6*E6</f>
        <v>0</v>
      </c>
      <c r="G6" s="4"/>
      <c r="H6" s="4"/>
      <c r="I6" s="4">
        <f t="shared" ref="I6:I17" si="1">G6*H6</f>
        <v>0</v>
      </c>
      <c r="J6" s="4"/>
      <c r="K6" s="4"/>
      <c r="L6" s="4">
        <f t="shared" ref="L6:L17" si="2">J6*K6</f>
        <v>0</v>
      </c>
      <c r="M6" s="4"/>
      <c r="N6" s="4"/>
      <c r="O6" s="4">
        <f t="shared" ref="O6:O17" si="3">M6*N6</f>
        <v>0</v>
      </c>
      <c r="P6" s="4"/>
      <c r="Q6" s="4"/>
      <c r="R6" s="4">
        <f t="shared" ref="R6:R17" si="4">P6*Q6</f>
        <v>0</v>
      </c>
      <c r="S6" s="4"/>
      <c r="T6" s="4"/>
      <c r="U6" s="4">
        <f t="shared" ref="U6:U17" si="5">S6*T6</f>
        <v>0</v>
      </c>
      <c r="V6" s="21">
        <f t="shared" ref="V6:V10" si="6">SUM(F6,I6,L6,O6,R6,U6)</f>
        <v>0</v>
      </c>
    </row>
    <row r="7" spans="1:22" x14ac:dyDescent="0.35">
      <c r="A7" s="4">
        <v>2</v>
      </c>
      <c r="B7" s="17" t="s">
        <v>99</v>
      </c>
      <c r="C7" s="4"/>
      <c r="D7" s="4"/>
      <c r="E7" s="4"/>
      <c r="F7" s="4">
        <f t="shared" si="0"/>
        <v>0</v>
      </c>
      <c r="G7" s="4"/>
      <c r="H7" s="4"/>
      <c r="I7" s="4">
        <f t="shared" si="1"/>
        <v>0</v>
      </c>
      <c r="J7" s="4"/>
      <c r="K7" s="4"/>
      <c r="L7" s="4">
        <f t="shared" si="2"/>
        <v>0</v>
      </c>
      <c r="M7" s="4"/>
      <c r="N7" s="4"/>
      <c r="O7" s="4">
        <f t="shared" si="3"/>
        <v>0</v>
      </c>
      <c r="P7" s="4"/>
      <c r="Q7" s="4"/>
      <c r="R7" s="4">
        <f t="shared" si="4"/>
        <v>0</v>
      </c>
      <c r="S7" s="4"/>
      <c r="T7" s="4"/>
      <c r="U7" s="4">
        <f t="shared" si="5"/>
        <v>0</v>
      </c>
      <c r="V7" s="21">
        <f t="shared" si="6"/>
        <v>0</v>
      </c>
    </row>
    <row r="8" spans="1:22" x14ac:dyDescent="0.35">
      <c r="A8" s="4">
        <v>3</v>
      </c>
      <c r="B8" s="17" t="s">
        <v>100</v>
      </c>
      <c r="C8" s="4"/>
      <c r="D8" s="4"/>
      <c r="E8" s="4"/>
      <c r="F8" s="4">
        <f>D8*E8</f>
        <v>0</v>
      </c>
      <c r="G8" s="4"/>
      <c r="H8" s="4"/>
      <c r="I8" s="4">
        <f>G8*H8</f>
        <v>0</v>
      </c>
      <c r="J8" s="4"/>
      <c r="K8" s="4"/>
      <c r="L8" s="4">
        <f>J8*K8</f>
        <v>0</v>
      </c>
      <c r="M8" s="4"/>
      <c r="N8" s="4"/>
      <c r="O8" s="4">
        <f>M8*N8</f>
        <v>0</v>
      </c>
      <c r="P8" s="4"/>
      <c r="Q8" s="4"/>
      <c r="R8" s="4">
        <f>P8*Q8</f>
        <v>0</v>
      </c>
      <c r="S8" s="4"/>
      <c r="T8" s="4"/>
      <c r="U8" s="4">
        <f>S8*T8</f>
        <v>0</v>
      </c>
      <c r="V8" s="21">
        <f t="shared" si="6"/>
        <v>0</v>
      </c>
    </row>
    <row r="9" spans="1:22" x14ac:dyDescent="0.35">
      <c r="A9" s="4">
        <v>4</v>
      </c>
      <c r="B9" s="17" t="s">
        <v>101</v>
      </c>
      <c r="C9" s="4"/>
      <c r="D9" s="4"/>
      <c r="E9" s="4"/>
      <c r="F9" s="4">
        <f t="shared" si="0"/>
        <v>0</v>
      </c>
      <c r="G9" s="4"/>
      <c r="H9" s="4"/>
      <c r="I9" s="4">
        <f t="shared" si="1"/>
        <v>0</v>
      </c>
      <c r="J9" s="4"/>
      <c r="K9" s="4"/>
      <c r="L9" s="4">
        <f t="shared" si="2"/>
        <v>0</v>
      </c>
      <c r="M9" s="4"/>
      <c r="N9" s="4"/>
      <c r="O9" s="4">
        <f t="shared" si="3"/>
        <v>0</v>
      </c>
      <c r="P9" s="4"/>
      <c r="Q9" s="4"/>
      <c r="R9" s="4">
        <f t="shared" si="4"/>
        <v>0</v>
      </c>
      <c r="S9" s="4"/>
      <c r="T9" s="4"/>
      <c r="U9" s="4">
        <f t="shared" si="5"/>
        <v>0</v>
      </c>
      <c r="V9" s="21">
        <f t="shared" si="6"/>
        <v>0</v>
      </c>
    </row>
    <row r="10" spans="1:22" x14ac:dyDescent="0.35">
      <c r="A10" s="4">
        <v>5</v>
      </c>
      <c r="B10" s="5" t="s">
        <v>249</v>
      </c>
      <c r="C10" s="4"/>
      <c r="D10" s="4"/>
      <c r="E10" s="4"/>
      <c r="F10" s="4">
        <f t="shared" si="0"/>
        <v>0</v>
      </c>
      <c r="G10" s="4"/>
      <c r="H10" s="4"/>
      <c r="I10" s="4">
        <f t="shared" si="1"/>
        <v>0</v>
      </c>
      <c r="J10" s="4"/>
      <c r="K10" s="4"/>
      <c r="L10" s="4">
        <f t="shared" si="2"/>
        <v>0</v>
      </c>
      <c r="M10" s="4"/>
      <c r="N10" s="4"/>
      <c r="O10" s="4">
        <f t="shared" si="3"/>
        <v>0</v>
      </c>
      <c r="P10" s="4"/>
      <c r="Q10" s="4"/>
      <c r="R10" s="4">
        <f t="shared" si="4"/>
        <v>0</v>
      </c>
      <c r="S10" s="4"/>
      <c r="T10" s="4"/>
      <c r="U10" s="4">
        <f t="shared" si="5"/>
        <v>0</v>
      </c>
      <c r="V10" s="21">
        <f t="shared" si="6"/>
        <v>0</v>
      </c>
    </row>
    <row r="11" spans="1:22" x14ac:dyDescent="0.35">
      <c r="A11" s="4">
        <v>6</v>
      </c>
      <c r="B11" s="5" t="s">
        <v>247</v>
      </c>
      <c r="C11" s="4"/>
      <c r="D11" s="4"/>
      <c r="E11" s="4"/>
      <c r="F11" s="4">
        <f t="shared" si="0"/>
        <v>0</v>
      </c>
      <c r="G11" s="4"/>
      <c r="H11" s="4"/>
      <c r="I11" s="4">
        <f t="shared" si="1"/>
        <v>0</v>
      </c>
      <c r="J11" s="4"/>
      <c r="K11" s="4"/>
      <c r="L11" s="4">
        <f t="shared" si="2"/>
        <v>0</v>
      </c>
      <c r="M11" s="4"/>
      <c r="N11" s="4"/>
      <c r="O11" s="4">
        <f t="shared" si="3"/>
        <v>0</v>
      </c>
      <c r="P11" s="4"/>
      <c r="Q11" s="4"/>
      <c r="R11" s="4">
        <f t="shared" si="4"/>
        <v>0</v>
      </c>
      <c r="S11" s="4"/>
      <c r="T11" s="4"/>
      <c r="U11" s="4">
        <f t="shared" si="5"/>
        <v>0</v>
      </c>
      <c r="V11" s="21">
        <f t="shared" ref="V11:V14" si="7">SUM(F11,I11,L11,O11,R11,U11)</f>
        <v>0</v>
      </c>
    </row>
    <row r="12" spans="1:22" x14ac:dyDescent="0.35">
      <c r="A12" s="4">
        <v>7</v>
      </c>
      <c r="B12" s="5" t="s">
        <v>102</v>
      </c>
      <c r="C12" s="4"/>
      <c r="D12" s="4"/>
      <c r="E12" s="4"/>
      <c r="F12" s="4">
        <f t="shared" si="0"/>
        <v>0</v>
      </c>
      <c r="G12" s="4"/>
      <c r="H12" s="4"/>
      <c r="I12" s="4">
        <f t="shared" si="1"/>
        <v>0</v>
      </c>
      <c r="J12" s="4"/>
      <c r="K12" s="4"/>
      <c r="L12" s="4">
        <f t="shared" si="2"/>
        <v>0</v>
      </c>
      <c r="M12" s="4"/>
      <c r="N12" s="4"/>
      <c r="O12" s="4">
        <f t="shared" si="3"/>
        <v>0</v>
      </c>
      <c r="P12" s="4"/>
      <c r="Q12" s="4"/>
      <c r="R12" s="4">
        <f t="shared" si="4"/>
        <v>0</v>
      </c>
      <c r="S12" s="4"/>
      <c r="T12" s="4"/>
      <c r="U12" s="4">
        <f t="shared" si="5"/>
        <v>0</v>
      </c>
      <c r="V12" s="21">
        <f t="shared" si="7"/>
        <v>0</v>
      </c>
    </row>
    <row r="13" spans="1:22" x14ac:dyDescent="0.35">
      <c r="A13" s="4">
        <v>8</v>
      </c>
      <c r="B13" s="5" t="s">
        <v>103</v>
      </c>
      <c r="C13" s="4"/>
      <c r="D13" s="4"/>
      <c r="E13" s="4"/>
      <c r="F13" s="4">
        <f t="shared" si="0"/>
        <v>0</v>
      </c>
      <c r="G13" s="4"/>
      <c r="H13" s="4"/>
      <c r="I13" s="4">
        <f t="shared" si="1"/>
        <v>0</v>
      </c>
      <c r="J13" s="4"/>
      <c r="K13" s="4"/>
      <c r="L13" s="4">
        <f t="shared" si="2"/>
        <v>0</v>
      </c>
      <c r="M13" s="4"/>
      <c r="N13" s="4"/>
      <c r="O13" s="4">
        <f t="shared" si="3"/>
        <v>0</v>
      </c>
      <c r="P13" s="4"/>
      <c r="Q13" s="4"/>
      <c r="R13" s="4">
        <f t="shared" si="4"/>
        <v>0</v>
      </c>
      <c r="S13" s="4"/>
      <c r="T13" s="4"/>
      <c r="U13" s="4">
        <f t="shared" si="5"/>
        <v>0</v>
      </c>
      <c r="V13" s="21">
        <f t="shared" si="7"/>
        <v>0</v>
      </c>
    </row>
    <row r="14" spans="1:22" x14ac:dyDescent="0.35">
      <c r="A14" s="4">
        <v>9</v>
      </c>
      <c r="B14" s="5" t="s">
        <v>104</v>
      </c>
      <c r="C14" s="4"/>
      <c r="D14" s="4"/>
      <c r="E14" s="4"/>
      <c r="F14" s="4">
        <f t="shared" si="0"/>
        <v>0</v>
      </c>
      <c r="G14" s="4"/>
      <c r="H14" s="4"/>
      <c r="I14" s="4">
        <f t="shared" si="1"/>
        <v>0</v>
      </c>
      <c r="J14" s="4"/>
      <c r="K14" s="4"/>
      <c r="L14" s="4">
        <f t="shared" si="2"/>
        <v>0</v>
      </c>
      <c r="M14" s="4"/>
      <c r="N14" s="4"/>
      <c r="O14" s="4">
        <f t="shared" si="3"/>
        <v>0</v>
      </c>
      <c r="P14" s="4"/>
      <c r="Q14" s="4"/>
      <c r="R14" s="4">
        <f t="shared" si="4"/>
        <v>0</v>
      </c>
      <c r="S14" s="4"/>
      <c r="T14" s="4"/>
      <c r="U14" s="4">
        <f t="shared" si="5"/>
        <v>0</v>
      </c>
      <c r="V14" s="21">
        <f t="shared" si="7"/>
        <v>0</v>
      </c>
    </row>
    <row r="15" spans="1:22" x14ac:dyDescent="0.35">
      <c r="A15" s="4">
        <v>10</v>
      </c>
      <c r="B15" s="5" t="s">
        <v>105</v>
      </c>
      <c r="C15" s="4"/>
      <c r="D15" s="4"/>
      <c r="E15" s="4"/>
      <c r="F15" s="4">
        <f>D15*E15</f>
        <v>0</v>
      </c>
      <c r="G15" s="4"/>
      <c r="H15" s="4"/>
      <c r="I15" s="4">
        <f>G15*H15</f>
        <v>0</v>
      </c>
      <c r="J15" s="4"/>
      <c r="K15" s="4"/>
      <c r="L15" s="4">
        <f>J15*K15</f>
        <v>0</v>
      </c>
      <c r="M15" s="4"/>
      <c r="N15" s="4"/>
      <c r="O15" s="4">
        <f>M15*N15</f>
        <v>0</v>
      </c>
      <c r="P15" s="4"/>
      <c r="Q15" s="4"/>
      <c r="R15" s="4">
        <f>P15*Q15</f>
        <v>0</v>
      </c>
      <c r="S15" s="4"/>
      <c r="T15" s="4"/>
      <c r="U15" s="4">
        <f>S15*T15</f>
        <v>0</v>
      </c>
      <c r="V15" s="21">
        <f>SUM(F15,I15,L15,O15,R15,U15)</f>
        <v>0</v>
      </c>
    </row>
    <row r="16" spans="1:22" x14ac:dyDescent="0.35">
      <c r="A16" s="4">
        <v>11</v>
      </c>
      <c r="B16" s="5" t="str">
        <f>B15</f>
        <v>Any other, please specify</v>
      </c>
      <c r="C16" s="4"/>
      <c r="D16" s="4"/>
      <c r="E16" s="4"/>
      <c r="F16" s="4">
        <f t="shared" si="0"/>
        <v>0</v>
      </c>
      <c r="G16" s="4"/>
      <c r="H16" s="4"/>
      <c r="I16" s="4">
        <f t="shared" si="1"/>
        <v>0</v>
      </c>
      <c r="J16" s="4"/>
      <c r="K16" s="4"/>
      <c r="L16" s="4">
        <f t="shared" si="2"/>
        <v>0</v>
      </c>
      <c r="M16" s="4"/>
      <c r="N16" s="4"/>
      <c r="O16" s="4">
        <f t="shared" si="3"/>
        <v>0</v>
      </c>
      <c r="P16" s="4"/>
      <c r="Q16" s="4"/>
      <c r="R16" s="4">
        <f t="shared" si="4"/>
        <v>0</v>
      </c>
      <c r="S16" s="4"/>
      <c r="T16" s="4"/>
      <c r="U16" s="4">
        <f t="shared" si="5"/>
        <v>0</v>
      </c>
      <c r="V16" s="21">
        <f>SUM(F16,I16,L16,O16,R16,U16)</f>
        <v>0</v>
      </c>
    </row>
    <row r="17" spans="1:22" x14ac:dyDescent="0.35">
      <c r="A17" s="4">
        <v>12</v>
      </c>
      <c r="B17" s="5" t="str">
        <f>B16</f>
        <v>Any other, please specify</v>
      </c>
      <c r="C17" s="4"/>
      <c r="D17" s="4"/>
      <c r="E17" s="4"/>
      <c r="F17" s="4">
        <f t="shared" ref="F17" si="8">D17*E17</f>
        <v>0</v>
      </c>
      <c r="G17" s="4"/>
      <c r="H17" s="4"/>
      <c r="I17" s="4">
        <f t="shared" si="1"/>
        <v>0</v>
      </c>
      <c r="J17" s="4"/>
      <c r="K17" s="4"/>
      <c r="L17" s="4">
        <f t="shared" si="2"/>
        <v>0</v>
      </c>
      <c r="M17" s="4"/>
      <c r="N17" s="4"/>
      <c r="O17" s="4">
        <f t="shared" si="3"/>
        <v>0</v>
      </c>
      <c r="P17" s="4"/>
      <c r="Q17" s="4"/>
      <c r="R17" s="4">
        <f t="shared" si="4"/>
        <v>0</v>
      </c>
      <c r="S17" s="4"/>
      <c r="T17" s="4"/>
      <c r="U17" s="4">
        <f t="shared" si="5"/>
        <v>0</v>
      </c>
      <c r="V17" s="21">
        <f>SUM(F17,I17,L17,O17,R17,U17)</f>
        <v>0</v>
      </c>
    </row>
    <row r="18" spans="1:22" ht="13" customHeight="1" x14ac:dyDescent="0.35">
      <c r="A18" s="105" t="s">
        <v>106</v>
      </c>
      <c r="B18" s="105"/>
      <c r="C18" s="105"/>
      <c r="D18" s="29"/>
      <c r="E18" s="29"/>
      <c r="F18" s="25">
        <f>SUM(F6:F17)</f>
        <v>0</v>
      </c>
      <c r="G18" s="29"/>
      <c r="H18" s="29"/>
      <c r="I18" s="25">
        <f>SUM(I6:I17)</f>
        <v>0</v>
      </c>
      <c r="J18" s="29"/>
      <c r="K18" s="29"/>
      <c r="L18" s="25">
        <f>SUM(L6:L17)</f>
        <v>0</v>
      </c>
      <c r="M18" s="29"/>
      <c r="N18" s="29"/>
      <c r="O18" s="25">
        <f>SUM(O6:O17)</f>
        <v>0</v>
      </c>
      <c r="P18" s="29"/>
      <c r="Q18" s="29"/>
      <c r="R18" s="25">
        <f>SUM(R6:R17)</f>
        <v>0</v>
      </c>
      <c r="S18" s="29"/>
      <c r="T18" s="29"/>
      <c r="U18" s="25">
        <f>SUM(U6:U17)</f>
        <v>0</v>
      </c>
      <c r="V18" s="30">
        <f>SUM(V6:V17)</f>
        <v>0</v>
      </c>
    </row>
    <row r="19" spans="1:22" x14ac:dyDescent="0.35">
      <c r="A19" s="4"/>
      <c r="B19" s="5"/>
      <c r="C19" s="4"/>
      <c r="D19" s="4"/>
      <c r="E19" s="4"/>
      <c r="F19" s="4"/>
      <c r="G19" s="4"/>
      <c r="H19" s="4"/>
      <c r="I19" s="4"/>
      <c r="J19" s="4"/>
      <c r="K19" s="4"/>
      <c r="L19" s="4"/>
      <c r="M19" s="4"/>
      <c r="N19" s="4"/>
      <c r="O19" s="4"/>
      <c r="P19" s="4"/>
      <c r="Q19" s="4"/>
      <c r="R19" s="4"/>
      <c r="S19" s="4"/>
      <c r="T19" s="4"/>
      <c r="U19" s="4"/>
      <c r="V19" s="4"/>
    </row>
    <row r="20" spans="1:22" x14ac:dyDescent="0.35">
      <c r="A20" s="115" t="s">
        <v>107</v>
      </c>
      <c r="B20" s="133"/>
      <c r="C20" s="133"/>
      <c r="D20" s="133"/>
      <c r="E20" s="133"/>
      <c r="F20" s="133"/>
      <c r="G20" s="4"/>
      <c r="H20" s="4"/>
      <c r="I20" s="4"/>
      <c r="J20" s="4"/>
      <c r="K20" s="4"/>
      <c r="L20" s="4"/>
      <c r="M20" s="4"/>
      <c r="N20" s="4"/>
      <c r="O20" s="4"/>
      <c r="P20" s="4"/>
      <c r="Q20" s="4"/>
      <c r="R20" s="4"/>
      <c r="S20" s="4"/>
      <c r="T20" s="4"/>
      <c r="U20" s="4"/>
      <c r="V20" s="16" t="s">
        <v>108</v>
      </c>
    </row>
    <row r="21" spans="1:22" x14ac:dyDescent="0.35">
      <c r="A21" s="4">
        <v>1</v>
      </c>
      <c r="B21" s="17" t="s">
        <v>98</v>
      </c>
      <c r="C21" s="4"/>
      <c r="D21" s="4"/>
      <c r="E21" s="4"/>
      <c r="F21" s="4">
        <f t="shared" ref="F21:F31" si="9">D21*E21</f>
        <v>0</v>
      </c>
      <c r="G21" s="4"/>
      <c r="H21" s="4"/>
      <c r="I21" s="4">
        <f t="shared" ref="I21:I32" si="10">G21*H21</f>
        <v>0</v>
      </c>
      <c r="J21" s="4"/>
      <c r="K21" s="4"/>
      <c r="L21" s="4">
        <f t="shared" ref="L21:L32" si="11">J21*K21</f>
        <v>0</v>
      </c>
      <c r="M21" s="4"/>
      <c r="N21" s="4"/>
      <c r="O21" s="4">
        <f t="shared" ref="O21:O32" si="12">M21*N21</f>
        <v>0</v>
      </c>
      <c r="P21" s="4"/>
      <c r="Q21" s="4"/>
      <c r="R21" s="4">
        <f t="shared" ref="R21:R32" si="13">P21*Q21</f>
        <v>0</v>
      </c>
      <c r="S21" s="4"/>
      <c r="T21" s="4"/>
      <c r="U21" s="4">
        <f t="shared" ref="U21:U32" si="14">S21*T21</f>
        <v>0</v>
      </c>
      <c r="V21" s="24">
        <f t="shared" ref="V21:V25" si="15">SUM(F21,I21,L21,O21,R21,U21)</f>
        <v>0</v>
      </c>
    </row>
    <row r="22" spans="1:22" x14ac:dyDescent="0.35">
      <c r="A22" s="4">
        <v>2</v>
      </c>
      <c r="B22" s="17" t="s">
        <v>99</v>
      </c>
      <c r="C22" s="4"/>
      <c r="D22" s="4"/>
      <c r="E22" s="4"/>
      <c r="F22" s="4">
        <f t="shared" si="9"/>
        <v>0</v>
      </c>
      <c r="G22" s="4"/>
      <c r="H22" s="4"/>
      <c r="I22" s="4">
        <f t="shared" si="10"/>
        <v>0</v>
      </c>
      <c r="J22" s="4"/>
      <c r="K22" s="4"/>
      <c r="L22" s="4">
        <f t="shared" si="11"/>
        <v>0</v>
      </c>
      <c r="M22" s="4"/>
      <c r="N22" s="4"/>
      <c r="O22" s="4">
        <f t="shared" si="12"/>
        <v>0</v>
      </c>
      <c r="P22" s="4"/>
      <c r="Q22" s="4"/>
      <c r="R22" s="4">
        <f t="shared" si="13"/>
        <v>0</v>
      </c>
      <c r="S22" s="4"/>
      <c r="T22" s="4"/>
      <c r="U22" s="4">
        <f t="shared" si="14"/>
        <v>0</v>
      </c>
      <c r="V22" s="24">
        <f t="shared" si="15"/>
        <v>0</v>
      </c>
    </row>
    <row r="23" spans="1:22" x14ac:dyDescent="0.35">
      <c r="A23" s="4">
        <v>3</v>
      </c>
      <c r="B23" s="17" t="s">
        <v>100</v>
      </c>
      <c r="C23" s="4"/>
      <c r="D23" s="4"/>
      <c r="E23" s="4"/>
      <c r="F23" s="4">
        <f t="shared" si="9"/>
        <v>0</v>
      </c>
      <c r="G23" s="4"/>
      <c r="H23" s="4"/>
      <c r="I23" s="4">
        <f t="shared" si="10"/>
        <v>0</v>
      </c>
      <c r="J23" s="4"/>
      <c r="K23" s="4"/>
      <c r="L23" s="4">
        <f t="shared" si="11"/>
        <v>0</v>
      </c>
      <c r="M23" s="4"/>
      <c r="N23" s="4"/>
      <c r="O23" s="4">
        <f t="shared" si="12"/>
        <v>0</v>
      </c>
      <c r="P23" s="4"/>
      <c r="Q23" s="4"/>
      <c r="R23" s="4">
        <f t="shared" si="13"/>
        <v>0</v>
      </c>
      <c r="S23" s="4"/>
      <c r="T23" s="4"/>
      <c r="U23" s="4">
        <f t="shared" si="14"/>
        <v>0</v>
      </c>
      <c r="V23" s="24">
        <f t="shared" si="15"/>
        <v>0</v>
      </c>
    </row>
    <row r="24" spans="1:22" x14ac:dyDescent="0.35">
      <c r="A24" s="4">
        <v>4</v>
      </c>
      <c r="B24" s="17" t="s">
        <v>101</v>
      </c>
      <c r="C24" s="4"/>
      <c r="D24" s="4"/>
      <c r="E24" s="4"/>
      <c r="F24" s="4">
        <f t="shared" si="9"/>
        <v>0</v>
      </c>
      <c r="G24" s="4"/>
      <c r="H24" s="4"/>
      <c r="I24" s="4">
        <f t="shared" si="10"/>
        <v>0</v>
      </c>
      <c r="J24" s="4"/>
      <c r="K24" s="4"/>
      <c r="L24" s="4">
        <f t="shared" si="11"/>
        <v>0</v>
      </c>
      <c r="M24" s="4"/>
      <c r="N24" s="4"/>
      <c r="O24" s="4">
        <f t="shared" si="12"/>
        <v>0</v>
      </c>
      <c r="P24" s="4"/>
      <c r="Q24" s="4"/>
      <c r="R24" s="4">
        <f t="shared" si="13"/>
        <v>0</v>
      </c>
      <c r="S24" s="4"/>
      <c r="T24" s="4"/>
      <c r="U24" s="4">
        <f t="shared" si="14"/>
        <v>0</v>
      </c>
      <c r="V24" s="24">
        <f t="shared" si="15"/>
        <v>0</v>
      </c>
    </row>
    <row r="25" spans="1:22" x14ac:dyDescent="0.35">
      <c r="A25" s="4">
        <v>5</v>
      </c>
      <c r="B25" s="5" t="s">
        <v>249</v>
      </c>
      <c r="C25" s="4"/>
      <c r="D25" s="4"/>
      <c r="E25" s="4"/>
      <c r="F25" s="4">
        <f t="shared" si="9"/>
        <v>0</v>
      </c>
      <c r="G25" s="4"/>
      <c r="H25" s="4"/>
      <c r="I25" s="4">
        <f t="shared" si="10"/>
        <v>0</v>
      </c>
      <c r="J25" s="4"/>
      <c r="K25" s="4"/>
      <c r="L25" s="4">
        <f t="shared" si="11"/>
        <v>0</v>
      </c>
      <c r="M25" s="4"/>
      <c r="N25" s="4"/>
      <c r="O25" s="4">
        <f t="shared" si="12"/>
        <v>0</v>
      </c>
      <c r="P25" s="4"/>
      <c r="Q25" s="4"/>
      <c r="R25" s="4">
        <f t="shared" si="13"/>
        <v>0</v>
      </c>
      <c r="S25" s="4"/>
      <c r="T25" s="4"/>
      <c r="U25" s="4">
        <f t="shared" si="14"/>
        <v>0</v>
      </c>
      <c r="V25" s="21">
        <f t="shared" si="15"/>
        <v>0</v>
      </c>
    </row>
    <row r="26" spans="1:22" x14ac:dyDescent="0.35">
      <c r="A26" s="4">
        <v>6</v>
      </c>
      <c r="B26" s="5" t="s">
        <v>247</v>
      </c>
      <c r="C26" s="4"/>
      <c r="D26" s="4"/>
      <c r="E26" s="4"/>
      <c r="F26" s="4">
        <f t="shared" si="9"/>
        <v>0</v>
      </c>
      <c r="G26" s="4"/>
      <c r="H26" s="4"/>
      <c r="I26" s="4">
        <f t="shared" si="10"/>
        <v>0</v>
      </c>
      <c r="J26" s="4"/>
      <c r="K26" s="4"/>
      <c r="L26" s="4">
        <f t="shared" si="11"/>
        <v>0</v>
      </c>
      <c r="M26" s="4"/>
      <c r="N26" s="4"/>
      <c r="O26" s="4">
        <f t="shared" si="12"/>
        <v>0</v>
      </c>
      <c r="P26" s="4"/>
      <c r="Q26" s="4"/>
      <c r="R26" s="4">
        <f t="shared" si="13"/>
        <v>0</v>
      </c>
      <c r="S26" s="4"/>
      <c r="T26" s="4"/>
      <c r="U26" s="4">
        <f t="shared" si="14"/>
        <v>0</v>
      </c>
      <c r="V26" s="21">
        <f t="shared" ref="V26:V29" si="16">SUM(F26,I26,L26,O26,R26,U26)</f>
        <v>0</v>
      </c>
    </row>
    <row r="27" spans="1:22" x14ac:dyDescent="0.35">
      <c r="A27" s="4">
        <v>7</v>
      </c>
      <c r="B27" s="5" t="s">
        <v>102</v>
      </c>
      <c r="C27" s="4"/>
      <c r="D27" s="4"/>
      <c r="E27" s="4"/>
      <c r="F27" s="4">
        <f t="shared" si="9"/>
        <v>0</v>
      </c>
      <c r="G27" s="4"/>
      <c r="H27" s="4"/>
      <c r="I27" s="4">
        <f t="shared" si="10"/>
        <v>0</v>
      </c>
      <c r="J27" s="4"/>
      <c r="K27" s="4"/>
      <c r="L27" s="4">
        <f t="shared" si="11"/>
        <v>0</v>
      </c>
      <c r="M27" s="4"/>
      <c r="N27" s="4"/>
      <c r="O27" s="4">
        <f t="shared" si="12"/>
        <v>0</v>
      </c>
      <c r="P27" s="4"/>
      <c r="Q27" s="4"/>
      <c r="R27" s="4">
        <f t="shared" si="13"/>
        <v>0</v>
      </c>
      <c r="S27" s="4"/>
      <c r="T27" s="4"/>
      <c r="U27" s="4">
        <f t="shared" si="14"/>
        <v>0</v>
      </c>
      <c r="V27" s="21">
        <f t="shared" si="16"/>
        <v>0</v>
      </c>
    </row>
    <row r="28" spans="1:22" x14ac:dyDescent="0.35">
      <c r="A28" s="4">
        <v>8</v>
      </c>
      <c r="B28" s="5" t="s">
        <v>103</v>
      </c>
      <c r="C28" s="4"/>
      <c r="D28" s="4"/>
      <c r="E28" s="4"/>
      <c r="F28" s="4">
        <f t="shared" si="9"/>
        <v>0</v>
      </c>
      <c r="G28" s="4"/>
      <c r="H28" s="4"/>
      <c r="I28" s="4">
        <f t="shared" si="10"/>
        <v>0</v>
      </c>
      <c r="J28" s="4"/>
      <c r="K28" s="4"/>
      <c r="L28" s="4">
        <f t="shared" si="11"/>
        <v>0</v>
      </c>
      <c r="M28" s="4"/>
      <c r="N28" s="4"/>
      <c r="O28" s="4">
        <f t="shared" si="12"/>
        <v>0</v>
      </c>
      <c r="P28" s="4"/>
      <c r="Q28" s="4"/>
      <c r="R28" s="4">
        <f t="shared" si="13"/>
        <v>0</v>
      </c>
      <c r="S28" s="4"/>
      <c r="T28" s="4"/>
      <c r="U28" s="4">
        <f t="shared" si="14"/>
        <v>0</v>
      </c>
      <c r="V28" s="21">
        <f t="shared" si="16"/>
        <v>0</v>
      </c>
    </row>
    <row r="29" spans="1:22" x14ac:dyDescent="0.35">
      <c r="A29" s="4">
        <v>9</v>
      </c>
      <c r="B29" s="5" t="s">
        <v>104</v>
      </c>
      <c r="C29" s="4"/>
      <c r="D29" s="4"/>
      <c r="E29" s="4"/>
      <c r="F29" s="4">
        <f t="shared" si="9"/>
        <v>0</v>
      </c>
      <c r="G29" s="4"/>
      <c r="H29" s="4"/>
      <c r="I29" s="4">
        <f t="shared" si="10"/>
        <v>0</v>
      </c>
      <c r="J29" s="4"/>
      <c r="K29" s="4"/>
      <c r="L29" s="4">
        <f t="shared" si="11"/>
        <v>0</v>
      </c>
      <c r="M29" s="4"/>
      <c r="N29" s="4"/>
      <c r="O29" s="4">
        <f t="shared" si="12"/>
        <v>0</v>
      </c>
      <c r="P29" s="4"/>
      <c r="Q29" s="4"/>
      <c r="R29" s="4">
        <f t="shared" si="13"/>
        <v>0</v>
      </c>
      <c r="S29" s="4"/>
      <c r="T29" s="4"/>
      <c r="U29" s="4">
        <f t="shared" si="14"/>
        <v>0</v>
      </c>
      <c r="V29" s="21">
        <f t="shared" si="16"/>
        <v>0</v>
      </c>
    </row>
    <row r="30" spans="1:22" x14ac:dyDescent="0.35">
      <c r="A30" s="4">
        <v>10</v>
      </c>
      <c r="B30" s="5" t="s">
        <v>105</v>
      </c>
      <c r="C30" s="4"/>
      <c r="D30" s="4"/>
      <c r="E30" s="4"/>
      <c r="F30" s="4">
        <f t="shared" ref="F30" si="17">D30*E30</f>
        <v>0</v>
      </c>
      <c r="G30" s="4"/>
      <c r="H30" s="4"/>
      <c r="I30" s="4">
        <f t="shared" si="10"/>
        <v>0</v>
      </c>
      <c r="J30" s="4"/>
      <c r="K30" s="4"/>
      <c r="L30" s="4">
        <f t="shared" si="11"/>
        <v>0</v>
      </c>
      <c r="M30" s="4"/>
      <c r="N30" s="4"/>
      <c r="O30" s="4">
        <f t="shared" si="12"/>
        <v>0</v>
      </c>
      <c r="P30" s="4"/>
      <c r="Q30" s="4"/>
      <c r="R30" s="4">
        <f t="shared" si="13"/>
        <v>0</v>
      </c>
      <c r="S30" s="4"/>
      <c r="T30" s="4"/>
      <c r="U30" s="4">
        <f t="shared" si="14"/>
        <v>0</v>
      </c>
      <c r="V30" s="24">
        <f>SUM(F30,I30,L30,O30,R30,U30)</f>
        <v>0</v>
      </c>
    </row>
    <row r="31" spans="1:22" x14ac:dyDescent="0.35">
      <c r="A31" s="4">
        <v>11</v>
      </c>
      <c r="B31" s="5" t="str">
        <f>B30</f>
        <v>Any other, please specify</v>
      </c>
      <c r="C31" s="4"/>
      <c r="D31" s="4"/>
      <c r="E31" s="4"/>
      <c r="F31" s="4">
        <f t="shared" si="9"/>
        <v>0</v>
      </c>
      <c r="G31" s="4"/>
      <c r="H31" s="4"/>
      <c r="I31" s="4">
        <f t="shared" si="10"/>
        <v>0</v>
      </c>
      <c r="J31" s="4"/>
      <c r="K31" s="4"/>
      <c r="L31" s="4">
        <f t="shared" si="11"/>
        <v>0</v>
      </c>
      <c r="M31" s="4"/>
      <c r="N31" s="4"/>
      <c r="O31" s="4">
        <f t="shared" si="12"/>
        <v>0</v>
      </c>
      <c r="P31" s="4"/>
      <c r="Q31" s="4"/>
      <c r="R31" s="4">
        <f t="shared" si="13"/>
        <v>0</v>
      </c>
      <c r="S31" s="4"/>
      <c r="T31" s="4"/>
      <c r="U31" s="4">
        <f t="shared" si="14"/>
        <v>0</v>
      </c>
      <c r="V31" s="24">
        <f>SUM(F31,I31,L31,O31,R31,U31)</f>
        <v>0</v>
      </c>
    </row>
    <row r="32" spans="1:22" x14ac:dyDescent="0.35">
      <c r="A32" s="4">
        <v>12</v>
      </c>
      <c r="B32" s="5" t="str">
        <f>B31</f>
        <v>Any other, please specify</v>
      </c>
      <c r="C32" s="4"/>
      <c r="D32" s="4"/>
      <c r="E32" s="4"/>
      <c r="F32" s="4">
        <f t="shared" ref="F32" si="18">D32*E32</f>
        <v>0</v>
      </c>
      <c r="G32" s="4"/>
      <c r="H32" s="4"/>
      <c r="I32" s="4">
        <f t="shared" si="10"/>
        <v>0</v>
      </c>
      <c r="J32" s="4"/>
      <c r="K32" s="4"/>
      <c r="L32" s="4">
        <f t="shared" si="11"/>
        <v>0</v>
      </c>
      <c r="M32" s="4"/>
      <c r="N32" s="4"/>
      <c r="O32" s="4">
        <f t="shared" si="12"/>
        <v>0</v>
      </c>
      <c r="P32" s="4"/>
      <c r="Q32" s="4"/>
      <c r="R32" s="4">
        <f t="shared" si="13"/>
        <v>0</v>
      </c>
      <c r="S32" s="4"/>
      <c r="T32" s="4"/>
      <c r="U32" s="4">
        <f t="shared" si="14"/>
        <v>0</v>
      </c>
      <c r="V32" s="24">
        <f>SUM(F32,I32,L32,O32,R32,U32)</f>
        <v>0</v>
      </c>
    </row>
    <row r="33" spans="1:22" ht="13" customHeight="1" x14ac:dyDescent="0.35">
      <c r="A33" s="105" t="s">
        <v>109</v>
      </c>
      <c r="B33" s="105"/>
      <c r="C33" s="105"/>
      <c r="D33" s="29"/>
      <c r="E33" s="29"/>
      <c r="F33" s="25">
        <f>SUM(F21:F32)</f>
        <v>0</v>
      </c>
      <c r="G33" s="29"/>
      <c r="H33" s="29"/>
      <c r="I33" s="25">
        <f>SUM(I21:I32)</f>
        <v>0</v>
      </c>
      <c r="J33" s="29"/>
      <c r="K33" s="29"/>
      <c r="L33" s="25">
        <f>SUM(L21:L32)</f>
        <v>0</v>
      </c>
      <c r="M33" s="29"/>
      <c r="N33" s="29"/>
      <c r="O33" s="25">
        <f>SUM(O21:O32)</f>
        <v>0</v>
      </c>
      <c r="P33" s="29"/>
      <c r="Q33" s="29"/>
      <c r="R33" s="25">
        <f>SUM(R21:R32)</f>
        <v>0</v>
      </c>
      <c r="S33" s="29"/>
      <c r="T33" s="29"/>
      <c r="U33" s="25">
        <f>SUM(U21:U32)</f>
        <v>0</v>
      </c>
      <c r="V33" s="31">
        <f>SUM(V21:V32)</f>
        <v>0</v>
      </c>
    </row>
    <row r="34" spans="1:22" x14ac:dyDescent="0.35">
      <c r="A34" s="4"/>
      <c r="B34" s="5"/>
      <c r="C34" s="4"/>
      <c r="D34" s="4"/>
      <c r="E34" s="4"/>
      <c r="F34" s="4"/>
      <c r="G34" s="4"/>
      <c r="H34" s="4"/>
      <c r="I34" s="4"/>
      <c r="J34" s="4"/>
      <c r="K34" s="4"/>
      <c r="L34" s="4"/>
      <c r="M34" s="4"/>
      <c r="N34" s="4"/>
      <c r="O34" s="4"/>
      <c r="P34" s="4"/>
      <c r="Q34" s="4"/>
      <c r="R34" s="4"/>
      <c r="S34" s="4"/>
      <c r="T34" s="4"/>
      <c r="U34" s="4"/>
      <c r="V34" s="4"/>
    </row>
    <row r="35" spans="1:22" x14ac:dyDescent="0.35">
      <c r="A35" s="115" t="s">
        <v>110</v>
      </c>
      <c r="B35" s="133"/>
      <c r="C35" s="133"/>
      <c r="D35" s="133"/>
      <c r="E35" s="133"/>
      <c r="F35" s="133"/>
      <c r="G35" s="4"/>
      <c r="H35" s="4"/>
      <c r="I35" s="4"/>
      <c r="J35" s="4"/>
      <c r="K35" s="4"/>
      <c r="L35" s="4"/>
      <c r="M35" s="4"/>
      <c r="N35" s="4"/>
      <c r="O35" s="4"/>
      <c r="P35" s="4"/>
      <c r="Q35" s="4"/>
      <c r="R35" s="4"/>
      <c r="S35" s="4"/>
      <c r="T35" s="4"/>
      <c r="U35" s="4"/>
      <c r="V35" s="16" t="s">
        <v>111</v>
      </c>
    </row>
    <row r="36" spans="1:22" x14ac:dyDescent="0.35">
      <c r="A36" s="4">
        <v>1</v>
      </c>
      <c r="B36" s="17" t="s">
        <v>98</v>
      </c>
      <c r="C36" s="4"/>
      <c r="D36" s="4"/>
      <c r="E36" s="4"/>
      <c r="F36" s="4">
        <f t="shared" ref="F36:F46" si="19">D36*E36</f>
        <v>0</v>
      </c>
      <c r="G36" s="4"/>
      <c r="H36" s="4"/>
      <c r="I36" s="4">
        <f t="shared" ref="I36:I47" si="20">G36*H36</f>
        <v>0</v>
      </c>
      <c r="J36" s="4"/>
      <c r="K36" s="4"/>
      <c r="L36" s="4">
        <f t="shared" ref="L36:L47" si="21">J36*K36</f>
        <v>0</v>
      </c>
      <c r="M36" s="4"/>
      <c r="N36" s="4"/>
      <c r="O36" s="4">
        <f t="shared" ref="O36:O47" si="22">M36*N36</f>
        <v>0</v>
      </c>
      <c r="P36" s="4"/>
      <c r="Q36" s="4"/>
      <c r="R36" s="4">
        <f t="shared" ref="R36:R47" si="23">P36*Q36</f>
        <v>0</v>
      </c>
      <c r="S36" s="4"/>
      <c r="T36" s="4"/>
      <c r="U36" s="4">
        <f t="shared" ref="U36:U47" si="24">S36*T36</f>
        <v>0</v>
      </c>
      <c r="V36" s="21">
        <f t="shared" ref="V36:V40" si="25">SUM(F36,I36,L36,O36,R36,U36)</f>
        <v>0</v>
      </c>
    </row>
    <row r="37" spans="1:22" x14ac:dyDescent="0.35">
      <c r="A37" s="4">
        <v>2</v>
      </c>
      <c r="B37" s="17" t="s">
        <v>99</v>
      </c>
      <c r="C37" s="4"/>
      <c r="D37" s="4"/>
      <c r="E37" s="4"/>
      <c r="F37" s="4">
        <f t="shared" si="19"/>
        <v>0</v>
      </c>
      <c r="G37" s="4"/>
      <c r="H37" s="4"/>
      <c r="I37" s="4">
        <f t="shared" si="20"/>
        <v>0</v>
      </c>
      <c r="J37" s="4"/>
      <c r="K37" s="4"/>
      <c r="L37" s="4">
        <f t="shared" si="21"/>
        <v>0</v>
      </c>
      <c r="M37" s="4"/>
      <c r="N37" s="4"/>
      <c r="O37" s="4">
        <f t="shared" si="22"/>
        <v>0</v>
      </c>
      <c r="P37" s="4"/>
      <c r="Q37" s="4"/>
      <c r="R37" s="4">
        <f t="shared" si="23"/>
        <v>0</v>
      </c>
      <c r="S37" s="4"/>
      <c r="T37" s="4"/>
      <c r="U37" s="4">
        <f t="shared" si="24"/>
        <v>0</v>
      </c>
      <c r="V37" s="21">
        <f t="shared" si="25"/>
        <v>0</v>
      </c>
    </row>
    <row r="38" spans="1:22" x14ac:dyDescent="0.35">
      <c r="A38" s="4">
        <v>3</v>
      </c>
      <c r="B38" s="17" t="s">
        <v>100</v>
      </c>
      <c r="C38" s="4"/>
      <c r="D38" s="4"/>
      <c r="E38" s="4"/>
      <c r="F38" s="4">
        <f t="shared" si="19"/>
        <v>0</v>
      </c>
      <c r="G38" s="4"/>
      <c r="H38" s="4"/>
      <c r="I38" s="4">
        <f t="shared" si="20"/>
        <v>0</v>
      </c>
      <c r="J38" s="4"/>
      <c r="K38" s="4"/>
      <c r="L38" s="4">
        <f t="shared" si="21"/>
        <v>0</v>
      </c>
      <c r="M38" s="4"/>
      <c r="N38" s="4"/>
      <c r="O38" s="4">
        <f t="shared" si="22"/>
        <v>0</v>
      </c>
      <c r="P38" s="4"/>
      <c r="Q38" s="4"/>
      <c r="R38" s="4">
        <f t="shared" si="23"/>
        <v>0</v>
      </c>
      <c r="S38" s="4"/>
      <c r="T38" s="4"/>
      <c r="U38" s="4">
        <f t="shared" si="24"/>
        <v>0</v>
      </c>
      <c r="V38" s="21">
        <f t="shared" si="25"/>
        <v>0</v>
      </c>
    </row>
    <row r="39" spans="1:22" x14ac:dyDescent="0.35">
      <c r="A39" s="4">
        <v>4</v>
      </c>
      <c r="B39" s="17" t="s">
        <v>101</v>
      </c>
      <c r="C39" s="4"/>
      <c r="D39" s="4"/>
      <c r="E39" s="4"/>
      <c r="F39" s="4">
        <f t="shared" si="19"/>
        <v>0</v>
      </c>
      <c r="G39" s="4"/>
      <c r="H39" s="4"/>
      <c r="I39" s="4">
        <f t="shared" si="20"/>
        <v>0</v>
      </c>
      <c r="J39" s="4"/>
      <c r="K39" s="4"/>
      <c r="L39" s="4">
        <f t="shared" si="21"/>
        <v>0</v>
      </c>
      <c r="M39" s="4"/>
      <c r="N39" s="4"/>
      <c r="O39" s="4">
        <f t="shared" si="22"/>
        <v>0</v>
      </c>
      <c r="P39" s="4"/>
      <c r="Q39" s="4"/>
      <c r="R39" s="4">
        <f t="shared" si="23"/>
        <v>0</v>
      </c>
      <c r="S39" s="4"/>
      <c r="T39" s="4"/>
      <c r="U39" s="4">
        <f t="shared" si="24"/>
        <v>0</v>
      </c>
      <c r="V39" s="21">
        <f t="shared" si="25"/>
        <v>0</v>
      </c>
    </row>
    <row r="40" spans="1:22" x14ac:dyDescent="0.35">
      <c r="A40" s="4">
        <v>5</v>
      </c>
      <c r="B40" s="5" t="s">
        <v>249</v>
      </c>
      <c r="C40" s="4"/>
      <c r="D40" s="4"/>
      <c r="E40" s="4"/>
      <c r="F40" s="4">
        <f t="shared" si="19"/>
        <v>0</v>
      </c>
      <c r="G40" s="4"/>
      <c r="H40" s="4"/>
      <c r="I40" s="4">
        <f t="shared" si="20"/>
        <v>0</v>
      </c>
      <c r="J40" s="4"/>
      <c r="K40" s="4"/>
      <c r="L40" s="4">
        <f t="shared" si="21"/>
        <v>0</v>
      </c>
      <c r="M40" s="4"/>
      <c r="N40" s="4"/>
      <c r="O40" s="4">
        <f t="shared" si="22"/>
        <v>0</v>
      </c>
      <c r="P40" s="4"/>
      <c r="Q40" s="4"/>
      <c r="R40" s="4">
        <f t="shared" si="23"/>
        <v>0</v>
      </c>
      <c r="S40" s="4"/>
      <c r="T40" s="4"/>
      <c r="U40" s="4">
        <f t="shared" si="24"/>
        <v>0</v>
      </c>
      <c r="V40" s="21">
        <f t="shared" si="25"/>
        <v>0</v>
      </c>
    </row>
    <row r="41" spans="1:22" x14ac:dyDescent="0.35">
      <c r="A41" s="4">
        <v>6</v>
      </c>
      <c r="B41" s="5" t="s">
        <v>247</v>
      </c>
      <c r="C41" s="4"/>
      <c r="D41" s="4"/>
      <c r="E41" s="4"/>
      <c r="F41" s="4">
        <f t="shared" si="19"/>
        <v>0</v>
      </c>
      <c r="G41" s="4"/>
      <c r="H41" s="4"/>
      <c r="I41" s="4">
        <f t="shared" si="20"/>
        <v>0</v>
      </c>
      <c r="J41" s="4"/>
      <c r="K41" s="4"/>
      <c r="L41" s="4">
        <f t="shared" si="21"/>
        <v>0</v>
      </c>
      <c r="M41" s="4"/>
      <c r="N41" s="4"/>
      <c r="O41" s="4">
        <f t="shared" si="22"/>
        <v>0</v>
      </c>
      <c r="P41" s="4"/>
      <c r="Q41" s="4"/>
      <c r="R41" s="4">
        <f t="shared" si="23"/>
        <v>0</v>
      </c>
      <c r="S41" s="4"/>
      <c r="T41" s="4"/>
      <c r="U41" s="4">
        <f t="shared" si="24"/>
        <v>0</v>
      </c>
      <c r="V41" s="21">
        <f t="shared" ref="V41:V44" si="26">SUM(F41,I41,L41,O41,R41,U41)</f>
        <v>0</v>
      </c>
    </row>
    <row r="42" spans="1:22" x14ac:dyDescent="0.35">
      <c r="A42" s="4">
        <v>7</v>
      </c>
      <c r="B42" s="5" t="s">
        <v>102</v>
      </c>
      <c r="C42" s="4"/>
      <c r="D42" s="4"/>
      <c r="E42" s="4"/>
      <c r="F42" s="4">
        <f t="shared" si="19"/>
        <v>0</v>
      </c>
      <c r="G42" s="4"/>
      <c r="H42" s="4"/>
      <c r="I42" s="4">
        <f t="shared" si="20"/>
        <v>0</v>
      </c>
      <c r="J42" s="4"/>
      <c r="K42" s="4"/>
      <c r="L42" s="4">
        <f t="shared" si="21"/>
        <v>0</v>
      </c>
      <c r="M42" s="4"/>
      <c r="N42" s="4"/>
      <c r="O42" s="4">
        <f t="shared" si="22"/>
        <v>0</v>
      </c>
      <c r="P42" s="4"/>
      <c r="Q42" s="4"/>
      <c r="R42" s="4">
        <f t="shared" si="23"/>
        <v>0</v>
      </c>
      <c r="S42" s="4"/>
      <c r="T42" s="4"/>
      <c r="U42" s="4">
        <f t="shared" si="24"/>
        <v>0</v>
      </c>
      <c r="V42" s="21">
        <f t="shared" si="26"/>
        <v>0</v>
      </c>
    </row>
    <row r="43" spans="1:22" x14ac:dyDescent="0.35">
      <c r="A43" s="4">
        <v>8</v>
      </c>
      <c r="B43" s="5" t="s">
        <v>103</v>
      </c>
      <c r="C43" s="4"/>
      <c r="D43" s="4"/>
      <c r="E43" s="4"/>
      <c r="F43" s="4">
        <f t="shared" si="19"/>
        <v>0</v>
      </c>
      <c r="G43" s="4"/>
      <c r="H43" s="4"/>
      <c r="I43" s="4">
        <f t="shared" si="20"/>
        <v>0</v>
      </c>
      <c r="J43" s="4"/>
      <c r="K43" s="4"/>
      <c r="L43" s="4">
        <f t="shared" si="21"/>
        <v>0</v>
      </c>
      <c r="M43" s="4"/>
      <c r="N43" s="4"/>
      <c r="O43" s="4">
        <f t="shared" si="22"/>
        <v>0</v>
      </c>
      <c r="P43" s="4"/>
      <c r="Q43" s="4"/>
      <c r="R43" s="4">
        <f t="shared" si="23"/>
        <v>0</v>
      </c>
      <c r="S43" s="4"/>
      <c r="T43" s="4"/>
      <c r="U43" s="4">
        <f t="shared" si="24"/>
        <v>0</v>
      </c>
      <c r="V43" s="21">
        <f t="shared" si="26"/>
        <v>0</v>
      </c>
    </row>
    <row r="44" spans="1:22" x14ac:dyDescent="0.35">
      <c r="A44" s="4">
        <v>9</v>
      </c>
      <c r="B44" s="5" t="s">
        <v>104</v>
      </c>
      <c r="C44" s="4"/>
      <c r="D44" s="4"/>
      <c r="E44" s="4"/>
      <c r="F44" s="4">
        <f t="shared" si="19"/>
        <v>0</v>
      </c>
      <c r="G44" s="4"/>
      <c r="H44" s="4"/>
      <c r="I44" s="4">
        <f t="shared" si="20"/>
        <v>0</v>
      </c>
      <c r="J44" s="4"/>
      <c r="K44" s="4"/>
      <c r="L44" s="4">
        <f t="shared" si="21"/>
        <v>0</v>
      </c>
      <c r="M44" s="4"/>
      <c r="N44" s="4"/>
      <c r="O44" s="4">
        <f t="shared" si="22"/>
        <v>0</v>
      </c>
      <c r="P44" s="4"/>
      <c r="Q44" s="4"/>
      <c r="R44" s="4">
        <f t="shared" si="23"/>
        <v>0</v>
      </c>
      <c r="S44" s="4"/>
      <c r="T44" s="4"/>
      <c r="U44" s="4">
        <f t="shared" si="24"/>
        <v>0</v>
      </c>
      <c r="V44" s="21">
        <f t="shared" si="26"/>
        <v>0</v>
      </c>
    </row>
    <row r="45" spans="1:22" x14ac:dyDescent="0.35">
      <c r="A45" s="4">
        <v>10</v>
      </c>
      <c r="B45" s="5" t="s">
        <v>105</v>
      </c>
      <c r="C45" s="4"/>
      <c r="D45" s="4"/>
      <c r="E45" s="4"/>
      <c r="F45" s="4">
        <f t="shared" ref="F45" si="27">D45*E45</f>
        <v>0</v>
      </c>
      <c r="G45" s="4"/>
      <c r="H45" s="4"/>
      <c r="I45" s="4">
        <f t="shared" si="20"/>
        <v>0</v>
      </c>
      <c r="J45" s="4"/>
      <c r="K45" s="4"/>
      <c r="L45" s="4">
        <f t="shared" si="21"/>
        <v>0</v>
      </c>
      <c r="M45" s="4"/>
      <c r="N45" s="4"/>
      <c r="O45" s="4">
        <f t="shared" si="22"/>
        <v>0</v>
      </c>
      <c r="P45" s="4"/>
      <c r="Q45" s="4"/>
      <c r="R45" s="4">
        <f t="shared" si="23"/>
        <v>0</v>
      </c>
      <c r="S45" s="4"/>
      <c r="T45" s="4"/>
      <c r="U45" s="4">
        <f t="shared" si="24"/>
        <v>0</v>
      </c>
      <c r="V45" s="21">
        <f>SUM(F45,I45,L45,O45,R45,U45)</f>
        <v>0</v>
      </c>
    </row>
    <row r="46" spans="1:22" x14ac:dyDescent="0.35">
      <c r="A46" s="4">
        <v>11</v>
      </c>
      <c r="B46" s="5" t="str">
        <f>B45</f>
        <v>Any other, please specify</v>
      </c>
      <c r="C46" s="4"/>
      <c r="D46" s="4"/>
      <c r="E46" s="4"/>
      <c r="F46" s="4">
        <f t="shared" si="19"/>
        <v>0</v>
      </c>
      <c r="G46" s="4"/>
      <c r="H46" s="4"/>
      <c r="I46" s="4">
        <f t="shared" si="20"/>
        <v>0</v>
      </c>
      <c r="J46" s="4"/>
      <c r="K46" s="4"/>
      <c r="L46" s="4">
        <f t="shared" si="21"/>
        <v>0</v>
      </c>
      <c r="M46" s="4"/>
      <c r="N46" s="4"/>
      <c r="O46" s="4">
        <f t="shared" si="22"/>
        <v>0</v>
      </c>
      <c r="P46" s="4"/>
      <c r="Q46" s="4"/>
      <c r="R46" s="4">
        <f t="shared" si="23"/>
        <v>0</v>
      </c>
      <c r="S46" s="4"/>
      <c r="T46" s="4"/>
      <c r="U46" s="4">
        <f t="shared" si="24"/>
        <v>0</v>
      </c>
      <c r="V46" s="21">
        <f>SUM(F46,I46,L46,O46,R46,U46)</f>
        <v>0</v>
      </c>
    </row>
    <row r="47" spans="1:22" x14ac:dyDescent="0.35">
      <c r="A47" s="4">
        <v>12</v>
      </c>
      <c r="B47" s="5" t="str">
        <f>B46</f>
        <v>Any other, please specify</v>
      </c>
      <c r="C47" s="4"/>
      <c r="D47" s="4"/>
      <c r="E47" s="4"/>
      <c r="F47" s="4">
        <f t="shared" ref="F47" si="28">D47*E47</f>
        <v>0</v>
      </c>
      <c r="G47" s="4"/>
      <c r="H47" s="4"/>
      <c r="I47" s="4">
        <f t="shared" si="20"/>
        <v>0</v>
      </c>
      <c r="J47" s="4"/>
      <c r="K47" s="4"/>
      <c r="L47" s="4">
        <f t="shared" si="21"/>
        <v>0</v>
      </c>
      <c r="M47" s="4"/>
      <c r="N47" s="4"/>
      <c r="O47" s="4">
        <f t="shared" si="22"/>
        <v>0</v>
      </c>
      <c r="P47" s="4"/>
      <c r="Q47" s="4"/>
      <c r="R47" s="4">
        <f t="shared" si="23"/>
        <v>0</v>
      </c>
      <c r="S47" s="4"/>
      <c r="T47" s="4"/>
      <c r="U47" s="4">
        <f t="shared" si="24"/>
        <v>0</v>
      </c>
      <c r="V47" s="21">
        <f>SUM(F47,I47,L47,O47,R47,U47)</f>
        <v>0</v>
      </c>
    </row>
    <row r="48" spans="1:22" ht="13" customHeight="1" x14ac:dyDescent="0.35">
      <c r="A48" s="105" t="s">
        <v>112</v>
      </c>
      <c r="B48" s="105"/>
      <c r="C48" s="105"/>
      <c r="D48" s="29"/>
      <c r="E48" s="29"/>
      <c r="F48" s="25">
        <f>SUM(F36:F47)</f>
        <v>0</v>
      </c>
      <c r="G48" s="29"/>
      <c r="H48" s="29"/>
      <c r="I48" s="25">
        <f>SUM(I36:I47)</f>
        <v>0</v>
      </c>
      <c r="J48" s="29"/>
      <c r="K48" s="29"/>
      <c r="L48" s="25">
        <f>SUM(L36:L47)</f>
        <v>0</v>
      </c>
      <c r="M48" s="29"/>
      <c r="N48" s="29"/>
      <c r="O48" s="25">
        <f>SUM(O36:O47)</f>
        <v>0</v>
      </c>
      <c r="P48" s="29"/>
      <c r="Q48" s="29"/>
      <c r="R48" s="25">
        <f>SUM(R36:R47)</f>
        <v>0</v>
      </c>
      <c r="S48" s="29"/>
      <c r="T48" s="29"/>
      <c r="U48" s="25">
        <f>SUM(U36:U47)</f>
        <v>0</v>
      </c>
      <c r="V48" s="30">
        <f>SUM(V36:V47)</f>
        <v>0</v>
      </c>
    </row>
    <row r="49" spans="1:22" x14ac:dyDescent="0.35">
      <c r="A49" s="4"/>
      <c r="B49" s="5"/>
      <c r="C49" s="4"/>
      <c r="D49" s="4"/>
      <c r="E49" s="4"/>
      <c r="F49" s="4"/>
      <c r="G49" s="4"/>
      <c r="H49" s="4"/>
      <c r="I49" s="4"/>
      <c r="J49" s="4"/>
      <c r="K49" s="4"/>
      <c r="L49" s="4"/>
      <c r="M49" s="4"/>
      <c r="N49" s="4"/>
      <c r="O49" s="4"/>
      <c r="P49" s="4"/>
      <c r="Q49" s="4"/>
      <c r="R49" s="4"/>
      <c r="S49" s="4"/>
      <c r="T49" s="4"/>
      <c r="U49" s="4"/>
      <c r="V49" s="4"/>
    </row>
    <row r="50" spans="1:22" x14ac:dyDescent="0.35">
      <c r="A50" s="115" t="s">
        <v>113</v>
      </c>
      <c r="B50" s="133"/>
      <c r="C50" s="133"/>
      <c r="D50" s="133"/>
      <c r="E50" s="133"/>
      <c r="F50" s="133"/>
      <c r="G50" s="4"/>
      <c r="H50" s="4"/>
      <c r="I50" s="4"/>
      <c r="J50" s="4"/>
      <c r="K50" s="4"/>
      <c r="L50" s="4"/>
      <c r="M50" s="4"/>
      <c r="N50" s="4"/>
      <c r="O50" s="4"/>
      <c r="P50" s="4"/>
      <c r="Q50" s="4"/>
      <c r="R50" s="4"/>
      <c r="S50" s="4"/>
      <c r="T50" s="4"/>
      <c r="U50" s="4"/>
      <c r="V50" s="16" t="s">
        <v>114</v>
      </c>
    </row>
    <row r="51" spans="1:22" x14ac:dyDescent="0.35">
      <c r="A51" s="4">
        <v>1</v>
      </c>
      <c r="B51" s="17" t="s">
        <v>98</v>
      </c>
      <c r="C51" s="4"/>
      <c r="D51" s="4"/>
      <c r="E51" s="4"/>
      <c r="F51" s="4">
        <f t="shared" ref="F51:F59" si="29">D51*E51</f>
        <v>0</v>
      </c>
      <c r="G51" s="4"/>
      <c r="H51" s="4"/>
      <c r="I51" s="4">
        <f t="shared" ref="I51:I62" si="30">G51*H51</f>
        <v>0</v>
      </c>
      <c r="J51" s="4"/>
      <c r="K51" s="4"/>
      <c r="L51" s="4">
        <f t="shared" ref="L51:L62" si="31">J51*K51</f>
        <v>0</v>
      </c>
      <c r="M51" s="4"/>
      <c r="N51" s="4"/>
      <c r="O51" s="4">
        <f t="shared" ref="O51:O62" si="32">M51*N51</f>
        <v>0</v>
      </c>
      <c r="P51" s="4"/>
      <c r="Q51" s="4"/>
      <c r="R51" s="4">
        <f t="shared" ref="R51:R62" si="33">P51*Q51</f>
        <v>0</v>
      </c>
      <c r="S51" s="4"/>
      <c r="T51" s="4"/>
      <c r="U51" s="4">
        <f t="shared" ref="U51:U62" si="34">S51*T51</f>
        <v>0</v>
      </c>
      <c r="V51" s="24">
        <f t="shared" ref="V51:V55" si="35">SUM(F51,I51,L51,O51,R51,U51)</f>
        <v>0</v>
      </c>
    </row>
    <row r="52" spans="1:22" x14ac:dyDescent="0.35">
      <c r="A52" s="4">
        <v>2</v>
      </c>
      <c r="B52" s="17" t="s">
        <v>99</v>
      </c>
      <c r="C52" s="4"/>
      <c r="D52" s="4"/>
      <c r="E52" s="4"/>
      <c r="F52" s="4">
        <f t="shared" si="29"/>
        <v>0</v>
      </c>
      <c r="G52" s="4"/>
      <c r="H52" s="4"/>
      <c r="I52" s="4">
        <f t="shared" si="30"/>
        <v>0</v>
      </c>
      <c r="J52" s="4"/>
      <c r="K52" s="4"/>
      <c r="L52" s="4">
        <f t="shared" si="31"/>
        <v>0</v>
      </c>
      <c r="M52" s="4"/>
      <c r="N52" s="4"/>
      <c r="O52" s="4">
        <f t="shared" si="32"/>
        <v>0</v>
      </c>
      <c r="P52" s="4"/>
      <c r="Q52" s="4"/>
      <c r="R52" s="4">
        <f t="shared" si="33"/>
        <v>0</v>
      </c>
      <c r="S52" s="4"/>
      <c r="T52" s="4"/>
      <c r="U52" s="4">
        <f t="shared" si="34"/>
        <v>0</v>
      </c>
      <c r="V52" s="24">
        <f t="shared" si="35"/>
        <v>0</v>
      </c>
    </row>
    <row r="53" spans="1:22" x14ac:dyDescent="0.35">
      <c r="A53" s="4">
        <v>3</v>
      </c>
      <c r="B53" s="17" t="s">
        <v>100</v>
      </c>
      <c r="C53" s="4"/>
      <c r="D53" s="4"/>
      <c r="E53" s="4"/>
      <c r="F53" s="4">
        <f t="shared" si="29"/>
        <v>0</v>
      </c>
      <c r="G53" s="4"/>
      <c r="H53" s="4"/>
      <c r="I53" s="4">
        <f t="shared" si="30"/>
        <v>0</v>
      </c>
      <c r="J53" s="4"/>
      <c r="K53" s="4"/>
      <c r="L53" s="4">
        <f t="shared" si="31"/>
        <v>0</v>
      </c>
      <c r="M53" s="4"/>
      <c r="N53" s="4"/>
      <c r="O53" s="4">
        <f t="shared" si="32"/>
        <v>0</v>
      </c>
      <c r="P53" s="4"/>
      <c r="Q53" s="4"/>
      <c r="R53" s="4">
        <f t="shared" si="33"/>
        <v>0</v>
      </c>
      <c r="S53" s="4"/>
      <c r="T53" s="4"/>
      <c r="U53" s="4">
        <f t="shared" si="34"/>
        <v>0</v>
      </c>
      <c r="V53" s="24">
        <f t="shared" si="35"/>
        <v>0</v>
      </c>
    </row>
    <row r="54" spans="1:22" x14ac:dyDescent="0.35">
      <c r="A54" s="4">
        <v>4</v>
      </c>
      <c r="B54" s="17" t="s">
        <v>101</v>
      </c>
      <c r="C54" s="4"/>
      <c r="D54" s="4"/>
      <c r="E54" s="4"/>
      <c r="F54" s="4">
        <f t="shared" si="29"/>
        <v>0</v>
      </c>
      <c r="G54" s="4"/>
      <c r="H54" s="4"/>
      <c r="I54" s="4">
        <f t="shared" si="30"/>
        <v>0</v>
      </c>
      <c r="J54" s="4"/>
      <c r="K54" s="4"/>
      <c r="L54" s="4">
        <f t="shared" si="31"/>
        <v>0</v>
      </c>
      <c r="M54" s="4"/>
      <c r="N54" s="4"/>
      <c r="O54" s="4">
        <f t="shared" si="32"/>
        <v>0</v>
      </c>
      <c r="P54" s="4"/>
      <c r="Q54" s="4"/>
      <c r="R54" s="4">
        <f t="shared" si="33"/>
        <v>0</v>
      </c>
      <c r="S54" s="4"/>
      <c r="T54" s="4"/>
      <c r="U54" s="4">
        <f t="shared" si="34"/>
        <v>0</v>
      </c>
      <c r="V54" s="24">
        <f t="shared" si="35"/>
        <v>0</v>
      </c>
    </row>
    <row r="55" spans="1:22" x14ac:dyDescent="0.35">
      <c r="A55" s="4">
        <v>5</v>
      </c>
      <c r="B55" s="5" t="s">
        <v>249</v>
      </c>
      <c r="C55" s="4"/>
      <c r="D55" s="4"/>
      <c r="E55" s="4"/>
      <c r="F55" s="4">
        <f t="shared" si="29"/>
        <v>0</v>
      </c>
      <c r="G55" s="4"/>
      <c r="H55" s="4"/>
      <c r="I55" s="4">
        <f t="shared" si="30"/>
        <v>0</v>
      </c>
      <c r="J55" s="4"/>
      <c r="K55" s="4"/>
      <c r="L55" s="4">
        <f t="shared" si="31"/>
        <v>0</v>
      </c>
      <c r="M55" s="4"/>
      <c r="N55" s="4"/>
      <c r="O55" s="4">
        <f t="shared" si="32"/>
        <v>0</v>
      </c>
      <c r="P55" s="4"/>
      <c r="Q55" s="4"/>
      <c r="R55" s="4">
        <f t="shared" si="33"/>
        <v>0</v>
      </c>
      <c r="S55" s="4"/>
      <c r="T55" s="4"/>
      <c r="U55" s="4">
        <f t="shared" si="34"/>
        <v>0</v>
      </c>
      <c r="V55" s="21">
        <f t="shared" si="35"/>
        <v>0</v>
      </c>
    </row>
    <row r="56" spans="1:22" x14ac:dyDescent="0.35">
      <c r="A56" s="4">
        <v>6</v>
      </c>
      <c r="B56" s="5" t="s">
        <v>247</v>
      </c>
      <c r="C56" s="4"/>
      <c r="D56" s="4"/>
      <c r="E56" s="4"/>
      <c r="F56" s="4">
        <f t="shared" si="29"/>
        <v>0</v>
      </c>
      <c r="G56" s="4"/>
      <c r="H56" s="4"/>
      <c r="I56" s="4">
        <f t="shared" si="30"/>
        <v>0</v>
      </c>
      <c r="J56" s="4"/>
      <c r="K56" s="4"/>
      <c r="L56" s="4">
        <f t="shared" si="31"/>
        <v>0</v>
      </c>
      <c r="M56" s="4"/>
      <c r="N56" s="4"/>
      <c r="O56" s="4">
        <f t="shared" si="32"/>
        <v>0</v>
      </c>
      <c r="P56" s="4"/>
      <c r="Q56" s="4"/>
      <c r="R56" s="4">
        <f t="shared" si="33"/>
        <v>0</v>
      </c>
      <c r="S56" s="4"/>
      <c r="T56" s="4"/>
      <c r="U56" s="4">
        <f t="shared" si="34"/>
        <v>0</v>
      </c>
      <c r="V56" s="21">
        <f t="shared" ref="V56:V59" si="36">SUM(F56,I56,L56,O56,R56,U56)</f>
        <v>0</v>
      </c>
    </row>
    <row r="57" spans="1:22" x14ac:dyDescent="0.35">
      <c r="A57" s="4">
        <v>7</v>
      </c>
      <c r="B57" s="5" t="s">
        <v>102</v>
      </c>
      <c r="C57" s="4"/>
      <c r="D57" s="4"/>
      <c r="E57" s="4"/>
      <c r="F57" s="4">
        <f t="shared" si="29"/>
        <v>0</v>
      </c>
      <c r="G57" s="4"/>
      <c r="H57" s="4"/>
      <c r="I57" s="4">
        <f t="shared" si="30"/>
        <v>0</v>
      </c>
      <c r="J57" s="4"/>
      <c r="K57" s="4"/>
      <c r="L57" s="4">
        <f t="shared" si="31"/>
        <v>0</v>
      </c>
      <c r="M57" s="4"/>
      <c r="N57" s="4"/>
      <c r="O57" s="4">
        <f t="shared" si="32"/>
        <v>0</v>
      </c>
      <c r="P57" s="4"/>
      <c r="Q57" s="4"/>
      <c r="R57" s="4">
        <f t="shared" si="33"/>
        <v>0</v>
      </c>
      <c r="S57" s="4"/>
      <c r="T57" s="4"/>
      <c r="U57" s="4">
        <f t="shared" si="34"/>
        <v>0</v>
      </c>
      <c r="V57" s="21">
        <f t="shared" si="36"/>
        <v>0</v>
      </c>
    </row>
    <row r="58" spans="1:22" x14ac:dyDescent="0.35">
      <c r="A58" s="4">
        <v>8</v>
      </c>
      <c r="B58" s="5" t="s">
        <v>103</v>
      </c>
      <c r="C58" s="4"/>
      <c r="D58" s="4"/>
      <c r="E58" s="4"/>
      <c r="F58" s="4">
        <f t="shared" si="29"/>
        <v>0</v>
      </c>
      <c r="G58" s="4"/>
      <c r="H58" s="4"/>
      <c r="I58" s="4">
        <f t="shared" si="30"/>
        <v>0</v>
      </c>
      <c r="J58" s="4"/>
      <c r="K58" s="4"/>
      <c r="L58" s="4">
        <f t="shared" si="31"/>
        <v>0</v>
      </c>
      <c r="M58" s="4"/>
      <c r="N58" s="4"/>
      <c r="O58" s="4">
        <f t="shared" si="32"/>
        <v>0</v>
      </c>
      <c r="P58" s="4"/>
      <c r="Q58" s="4"/>
      <c r="R58" s="4">
        <f t="shared" si="33"/>
        <v>0</v>
      </c>
      <c r="S58" s="4"/>
      <c r="T58" s="4"/>
      <c r="U58" s="4">
        <f t="shared" si="34"/>
        <v>0</v>
      </c>
      <c r="V58" s="21">
        <f t="shared" si="36"/>
        <v>0</v>
      </c>
    </row>
    <row r="59" spans="1:22" x14ac:dyDescent="0.35">
      <c r="A59" s="4">
        <v>9</v>
      </c>
      <c r="B59" s="5" t="s">
        <v>104</v>
      </c>
      <c r="C59" s="4"/>
      <c r="D59" s="4"/>
      <c r="E59" s="4"/>
      <c r="F59" s="4">
        <f t="shared" si="29"/>
        <v>0</v>
      </c>
      <c r="G59" s="4"/>
      <c r="H59" s="4"/>
      <c r="I59" s="4">
        <f t="shared" si="30"/>
        <v>0</v>
      </c>
      <c r="J59" s="4"/>
      <c r="K59" s="4"/>
      <c r="L59" s="4">
        <f t="shared" si="31"/>
        <v>0</v>
      </c>
      <c r="M59" s="4"/>
      <c r="N59" s="4"/>
      <c r="O59" s="4">
        <f t="shared" si="32"/>
        <v>0</v>
      </c>
      <c r="P59" s="4"/>
      <c r="Q59" s="4"/>
      <c r="R59" s="4">
        <f t="shared" si="33"/>
        <v>0</v>
      </c>
      <c r="S59" s="4"/>
      <c r="T59" s="4"/>
      <c r="U59" s="4">
        <f t="shared" si="34"/>
        <v>0</v>
      </c>
      <c r="V59" s="21">
        <f t="shared" si="36"/>
        <v>0</v>
      </c>
    </row>
    <row r="60" spans="1:22" x14ac:dyDescent="0.35">
      <c r="A60" s="4">
        <v>10</v>
      </c>
      <c r="B60" s="5" t="s">
        <v>105</v>
      </c>
      <c r="C60" s="4"/>
      <c r="D60" s="4"/>
      <c r="E60" s="4"/>
      <c r="F60" s="4">
        <f t="shared" ref="F60:F62" si="37">D60*E60</f>
        <v>0</v>
      </c>
      <c r="G60" s="4"/>
      <c r="H60" s="4"/>
      <c r="I60" s="4">
        <f t="shared" si="30"/>
        <v>0</v>
      </c>
      <c r="J60" s="4"/>
      <c r="K60" s="4"/>
      <c r="L60" s="4">
        <f t="shared" si="31"/>
        <v>0</v>
      </c>
      <c r="M60" s="4"/>
      <c r="N60" s="4"/>
      <c r="O60" s="4">
        <f t="shared" si="32"/>
        <v>0</v>
      </c>
      <c r="P60" s="4"/>
      <c r="Q60" s="4"/>
      <c r="R60" s="4">
        <f t="shared" si="33"/>
        <v>0</v>
      </c>
      <c r="S60" s="4"/>
      <c r="T60" s="4"/>
      <c r="U60" s="4">
        <f t="shared" si="34"/>
        <v>0</v>
      </c>
      <c r="V60" s="24">
        <f>SUM(F60,I60,L60,O60,R60,U60)</f>
        <v>0</v>
      </c>
    </row>
    <row r="61" spans="1:22" x14ac:dyDescent="0.35">
      <c r="A61" s="4">
        <v>11</v>
      </c>
      <c r="B61" s="5" t="str">
        <f>B60</f>
        <v>Any other, please specify</v>
      </c>
      <c r="C61" s="4"/>
      <c r="D61" s="4"/>
      <c r="E61" s="4"/>
      <c r="F61" s="4">
        <f t="shared" si="37"/>
        <v>0</v>
      </c>
      <c r="G61" s="4"/>
      <c r="H61" s="4"/>
      <c r="I61" s="4">
        <f t="shared" si="30"/>
        <v>0</v>
      </c>
      <c r="J61" s="4"/>
      <c r="K61" s="4"/>
      <c r="L61" s="4">
        <f t="shared" si="31"/>
        <v>0</v>
      </c>
      <c r="M61" s="4"/>
      <c r="N61" s="4"/>
      <c r="O61" s="4">
        <f t="shared" si="32"/>
        <v>0</v>
      </c>
      <c r="P61" s="4"/>
      <c r="Q61" s="4"/>
      <c r="R61" s="4">
        <f t="shared" si="33"/>
        <v>0</v>
      </c>
      <c r="S61" s="4"/>
      <c r="T61" s="4"/>
      <c r="U61" s="4">
        <f t="shared" si="34"/>
        <v>0</v>
      </c>
      <c r="V61" s="24">
        <f>SUM(F61,I61,L61,O61,R61,U61)</f>
        <v>0</v>
      </c>
    </row>
    <row r="62" spans="1:22" x14ac:dyDescent="0.35">
      <c r="A62" s="4">
        <v>12</v>
      </c>
      <c r="B62" s="5" t="str">
        <f>B61</f>
        <v>Any other, please specify</v>
      </c>
      <c r="C62" s="4"/>
      <c r="D62" s="4"/>
      <c r="E62" s="4"/>
      <c r="F62" s="4">
        <f t="shared" si="37"/>
        <v>0</v>
      </c>
      <c r="G62" s="4"/>
      <c r="H62" s="4"/>
      <c r="I62" s="4">
        <f t="shared" si="30"/>
        <v>0</v>
      </c>
      <c r="J62" s="4"/>
      <c r="K62" s="4"/>
      <c r="L62" s="4">
        <f t="shared" si="31"/>
        <v>0</v>
      </c>
      <c r="M62" s="4"/>
      <c r="N62" s="4"/>
      <c r="O62" s="4">
        <f t="shared" si="32"/>
        <v>0</v>
      </c>
      <c r="P62" s="4"/>
      <c r="Q62" s="4"/>
      <c r="R62" s="4">
        <f t="shared" si="33"/>
        <v>0</v>
      </c>
      <c r="S62" s="4"/>
      <c r="T62" s="4"/>
      <c r="U62" s="4">
        <f t="shared" si="34"/>
        <v>0</v>
      </c>
      <c r="V62" s="24">
        <f>SUM(F62,I62,L62,O62,R62,U62)</f>
        <v>0</v>
      </c>
    </row>
    <row r="63" spans="1:22" ht="13" customHeight="1" x14ac:dyDescent="0.35">
      <c r="A63" s="105" t="s">
        <v>115</v>
      </c>
      <c r="B63" s="105"/>
      <c r="C63" s="105"/>
      <c r="D63" s="29"/>
      <c r="E63" s="29"/>
      <c r="F63" s="25">
        <f>SUM(F51:F62)</f>
        <v>0</v>
      </c>
      <c r="G63" s="29"/>
      <c r="H63" s="29"/>
      <c r="I63" s="25">
        <f>SUM(I51:I62)</f>
        <v>0</v>
      </c>
      <c r="J63" s="29"/>
      <c r="K63" s="29"/>
      <c r="L63" s="25">
        <f>SUM(L51:L62)</f>
        <v>0</v>
      </c>
      <c r="M63" s="29"/>
      <c r="N63" s="29"/>
      <c r="O63" s="25">
        <f>SUM(O51:O62)</f>
        <v>0</v>
      </c>
      <c r="P63" s="29"/>
      <c r="Q63" s="29"/>
      <c r="R63" s="25">
        <f>SUM(R51:R62)</f>
        <v>0</v>
      </c>
      <c r="S63" s="29"/>
      <c r="T63" s="29"/>
      <c r="U63" s="25">
        <f>SUM(U51:U62)</f>
        <v>0</v>
      </c>
      <c r="V63" s="31">
        <f>SUM(V51:V62)</f>
        <v>0</v>
      </c>
    </row>
    <row r="64" spans="1:22" x14ac:dyDescent="0.35">
      <c r="A64" s="4"/>
      <c r="B64" s="5"/>
      <c r="C64" s="4"/>
      <c r="D64" s="4"/>
      <c r="E64" s="4"/>
      <c r="F64" s="4"/>
      <c r="G64" s="4"/>
      <c r="H64" s="4"/>
      <c r="I64" s="4"/>
      <c r="J64" s="4"/>
      <c r="K64" s="4"/>
      <c r="L64" s="4"/>
      <c r="M64" s="4"/>
      <c r="N64" s="4"/>
      <c r="O64" s="4"/>
      <c r="P64" s="4"/>
      <c r="Q64" s="4"/>
      <c r="R64" s="4"/>
      <c r="S64" s="4"/>
      <c r="T64" s="4"/>
      <c r="U64" s="4"/>
      <c r="V64" s="4"/>
    </row>
    <row r="65" spans="1:22" x14ac:dyDescent="0.35">
      <c r="A65" s="115" t="s">
        <v>116</v>
      </c>
      <c r="B65" s="133"/>
      <c r="C65" s="133"/>
      <c r="D65" s="133"/>
      <c r="E65" s="133"/>
      <c r="F65" s="133"/>
      <c r="G65" s="4"/>
      <c r="H65" s="4"/>
      <c r="I65" s="4"/>
      <c r="J65" s="4"/>
      <c r="K65" s="4"/>
      <c r="L65" s="4"/>
      <c r="M65" s="4"/>
      <c r="N65" s="4"/>
      <c r="O65" s="4"/>
      <c r="P65" s="4"/>
      <c r="Q65" s="4"/>
      <c r="R65" s="4"/>
      <c r="S65" s="4"/>
      <c r="T65" s="4"/>
      <c r="U65" s="4"/>
      <c r="V65" s="16" t="s">
        <v>116</v>
      </c>
    </row>
    <row r="66" spans="1:22" x14ac:dyDescent="0.35">
      <c r="A66" s="4">
        <v>1</v>
      </c>
      <c r="B66" s="17" t="s">
        <v>98</v>
      </c>
      <c r="C66" s="4"/>
      <c r="D66" s="4"/>
      <c r="E66" s="4"/>
      <c r="F66" s="4">
        <f t="shared" ref="F66:F77" si="38">D66*E66</f>
        <v>0</v>
      </c>
      <c r="G66" s="4"/>
      <c r="H66" s="4"/>
      <c r="I66" s="4">
        <f t="shared" ref="I66:I77" si="39">G66*H66</f>
        <v>0</v>
      </c>
      <c r="J66" s="4"/>
      <c r="K66" s="4"/>
      <c r="L66" s="4">
        <f t="shared" ref="L66:L77" si="40">J66*K66</f>
        <v>0</v>
      </c>
      <c r="M66" s="4"/>
      <c r="N66" s="4"/>
      <c r="O66" s="4">
        <f t="shared" ref="O66:O77" si="41">M66*N66</f>
        <v>0</v>
      </c>
      <c r="P66" s="4"/>
      <c r="Q66" s="4"/>
      <c r="R66" s="4">
        <f t="shared" ref="R66:R77" si="42">P66*Q66</f>
        <v>0</v>
      </c>
      <c r="S66" s="4"/>
      <c r="T66" s="4"/>
      <c r="U66" s="4">
        <f t="shared" ref="U66:U77" si="43">S66*T66</f>
        <v>0</v>
      </c>
      <c r="V66" s="21">
        <f t="shared" ref="V66:V70" si="44">SUM(F66,I66,L66,O66,R66,U66)</f>
        <v>0</v>
      </c>
    </row>
    <row r="67" spans="1:22" x14ac:dyDescent="0.35">
      <c r="A67" s="4">
        <v>2</v>
      </c>
      <c r="B67" s="17" t="s">
        <v>99</v>
      </c>
      <c r="C67" s="4"/>
      <c r="D67" s="4"/>
      <c r="E67" s="4"/>
      <c r="F67" s="4">
        <f t="shared" si="38"/>
        <v>0</v>
      </c>
      <c r="G67" s="4"/>
      <c r="H67" s="4"/>
      <c r="I67" s="4">
        <f t="shared" si="39"/>
        <v>0</v>
      </c>
      <c r="J67" s="4"/>
      <c r="K67" s="4"/>
      <c r="L67" s="4">
        <f t="shared" si="40"/>
        <v>0</v>
      </c>
      <c r="M67" s="4"/>
      <c r="N67" s="4"/>
      <c r="O67" s="4">
        <f t="shared" si="41"/>
        <v>0</v>
      </c>
      <c r="P67" s="4"/>
      <c r="Q67" s="4"/>
      <c r="R67" s="4">
        <f t="shared" si="42"/>
        <v>0</v>
      </c>
      <c r="S67" s="4"/>
      <c r="T67" s="4"/>
      <c r="U67" s="4">
        <f t="shared" si="43"/>
        <v>0</v>
      </c>
      <c r="V67" s="21">
        <f t="shared" si="44"/>
        <v>0</v>
      </c>
    </row>
    <row r="68" spans="1:22" x14ac:dyDescent="0.35">
      <c r="A68" s="4">
        <v>3</v>
      </c>
      <c r="B68" s="17" t="s">
        <v>100</v>
      </c>
      <c r="C68" s="4"/>
      <c r="D68" s="4"/>
      <c r="E68" s="4"/>
      <c r="F68" s="4">
        <f t="shared" si="38"/>
        <v>0</v>
      </c>
      <c r="G68" s="4"/>
      <c r="H68" s="4"/>
      <c r="I68" s="4">
        <f t="shared" si="39"/>
        <v>0</v>
      </c>
      <c r="J68" s="4"/>
      <c r="K68" s="4"/>
      <c r="L68" s="4">
        <f t="shared" si="40"/>
        <v>0</v>
      </c>
      <c r="M68" s="4"/>
      <c r="N68" s="4"/>
      <c r="O68" s="4">
        <f t="shared" si="41"/>
        <v>0</v>
      </c>
      <c r="P68" s="4"/>
      <c r="Q68" s="4"/>
      <c r="R68" s="4">
        <f t="shared" si="42"/>
        <v>0</v>
      </c>
      <c r="S68" s="4"/>
      <c r="T68" s="4"/>
      <c r="U68" s="4">
        <f t="shared" si="43"/>
        <v>0</v>
      </c>
      <c r="V68" s="21">
        <f t="shared" si="44"/>
        <v>0</v>
      </c>
    </row>
    <row r="69" spans="1:22" x14ac:dyDescent="0.35">
      <c r="A69" s="4">
        <v>4</v>
      </c>
      <c r="B69" s="17" t="s">
        <v>101</v>
      </c>
      <c r="C69" s="4"/>
      <c r="D69" s="4"/>
      <c r="E69" s="4"/>
      <c r="F69" s="4">
        <f t="shared" si="38"/>
        <v>0</v>
      </c>
      <c r="G69" s="4"/>
      <c r="H69" s="4"/>
      <c r="I69" s="4">
        <f t="shared" si="39"/>
        <v>0</v>
      </c>
      <c r="J69" s="4"/>
      <c r="K69" s="4"/>
      <c r="L69" s="4">
        <f t="shared" si="40"/>
        <v>0</v>
      </c>
      <c r="M69" s="4"/>
      <c r="N69" s="4"/>
      <c r="O69" s="4">
        <f t="shared" si="41"/>
        <v>0</v>
      </c>
      <c r="P69" s="4"/>
      <c r="Q69" s="4"/>
      <c r="R69" s="4">
        <f t="shared" si="42"/>
        <v>0</v>
      </c>
      <c r="S69" s="4"/>
      <c r="T69" s="4"/>
      <c r="U69" s="4">
        <f t="shared" si="43"/>
        <v>0</v>
      </c>
      <c r="V69" s="21">
        <f t="shared" si="44"/>
        <v>0</v>
      </c>
    </row>
    <row r="70" spans="1:22" x14ac:dyDescent="0.35">
      <c r="A70" s="4">
        <v>5</v>
      </c>
      <c r="B70" s="5" t="s">
        <v>249</v>
      </c>
      <c r="C70" s="4"/>
      <c r="D70" s="4"/>
      <c r="E70" s="4"/>
      <c r="F70" s="4">
        <f t="shared" ref="F70" si="45">D70*E70</f>
        <v>0</v>
      </c>
      <c r="G70" s="4"/>
      <c r="H70" s="4"/>
      <c r="I70" s="4">
        <f t="shared" ref="I70" si="46">G70*H70</f>
        <v>0</v>
      </c>
      <c r="J70" s="4"/>
      <c r="K70" s="4"/>
      <c r="L70" s="4">
        <f t="shared" ref="L70" si="47">J70*K70</f>
        <v>0</v>
      </c>
      <c r="M70" s="4"/>
      <c r="N70" s="4"/>
      <c r="O70" s="4">
        <f t="shared" ref="O70" si="48">M70*N70</f>
        <v>0</v>
      </c>
      <c r="P70" s="4"/>
      <c r="Q70" s="4"/>
      <c r="R70" s="4">
        <f t="shared" ref="R70" si="49">P70*Q70</f>
        <v>0</v>
      </c>
      <c r="S70" s="4"/>
      <c r="T70" s="4"/>
      <c r="U70" s="4">
        <f t="shared" ref="U70" si="50">S70*T70</f>
        <v>0</v>
      </c>
      <c r="V70" s="21">
        <f t="shared" si="44"/>
        <v>0</v>
      </c>
    </row>
    <row r="71" spans="1:22" x14ac:dyDescent="0.35">
      <c r="A71" s="4">
        <v>6</v>
      </c>
      <c r="B71" s="5" t="s">
        <v>247</v>
      </c>
      <c r="C71" s="4"/>
      <c r="D71" s="4"/>
      <c r="E71" s="4"/>
      <c r="F71" s="4">
        <f t="shared" si="38"/>
        <v>0</v>
      </c>
      <c r="G71" s="4"/>
      <c r="H71" s="4"/>
      <c r="I71" s="4">
        <f t="shared" si="39"/>
        <v>0</v>
      </c>
      <c r="J71" s="4"/>
      <c r="K71" s="4"/>
      <c r="L71" s="4">
        <f t="shared" si="40"/>
        <v>0</v>
      </c>
      <c r="M71" s="4"/>
      <c r="N71" s="4"/>
      <c r="O71" s="4">
        <f t="shared" si="41"/>
        <v>0</v>
      </c>
      <c r="P71" s="4"/>
      <c r="Q71" s="4"/>
      <c r="R71" s="4">
        <f t="shared" si="42"/>
        <v>0</v>
      </c>
      <c r="S71" s="4"/>
      <c r="T71" s="4"/>
      <c r="U71" s="4">
        <f t="shared" si="43"/>
        <v>0</v>
      </c>
      <c r="V71" s="21">
        <f t="shared" ref="V71:V74" si="51">SUM(F71,I71,L71,O71,R71,U71)</f>
        <v>0</v>
      </c>
    </row>
    <row r="72" spans="1:22" x14ac:dyDescent="0.35">
      <c r="A72" s="4">
        <v>7</v>
      </c>
      <c r="B72" s="5" t="s">
        <v>102</v>
      </c>
      <c r="C72" s="4"/>
      <c r="D72" s="4"/>
      <c r="E72" s="4"/>
      <c r="F72" s="4">
        <f t="shared" si="38"/>
        <v>0</v>
      </c>
      <c r="G72" s="4"/>
      <c r="H72" s="4"/>
      <c r="I72" s="4">
        <f t="shared" si="39"/>
        <v>0</v>
      </c>
      <c r="J72" s="4"/>
      <c r="K72" s="4"/>
      <c r="L72" s="4">
        <f t="shared" si="40"/>
        <v>0</v>
      </c>
      <c r="M72" s="4"/>
      <c r="N72" s="4"/>
      <c r="O72" s="4">
        <f t="shared" si="41"/>
        <v>0</v>
      </c>
      <c r="P72" s="4"/>
      <c r="Q72" s="4"/>
      <c r="R72" s="4">
        <f t="shared" si="42"/>
        <v>0</v>
      </c>
      <c r="S72" s="4"/>
      <c r="T72" s="4"/>
      <c r="U72" s="4">
        <f t="shared" si="43"/>
        <v>0</v>
      </c>
      <c r="V72" s="21">
        <f t="shared" si="51"/>
        <v>0</v>
      </c>
    </row>
    <row r="73" spans="1:22" x14ac:dyDescent="0.35">
      <c r="A73" s="4">
        <v>8</v>
      </c>
      <c r="B73" s="5" t="s">
        <v>103</v>
      </c>
      <c r="C73" s="4"/>
      <c r="D73" s="4"/>
      <c r="E73" s="4"/>
      <c r="F73" s="4">
        <f t="shared" si="38"/>
        <v>0</v>
      </c>
      <c r="G73" s="4"/>
      <c r="H73" s="4"/>
      <c r="I73" s="4">
        <f t="shared" si="39"/>
        <v>0</v>
      </c>
      <c r="J73" s="4"/>
      <c r="K73" s="4"/>
      <c r="L73" s="4">
        <f t="shared" si="40"/>
        <v>0</v>
      </c>
      <c r="M73" s="4"/>
      <c r="N73" s="4"/>
      <c r="O73" s="4">
        <f t="shared" si="41"/>
        <v>0</v>
      </c>
      <c r="P73" s="4"/>
      <c r="Q73" s="4"/>
      <c r="R73" s="4">
        <f t="shared" si="42"/>
        <v>0</v>
      </c>
      <c r="S73" s="4"/>
      <c r="T73" s="4"/>
      <c r="U73" s="4">
        <f t="shared" si="43"/>
        <v>0</v>
      </c>
      <c r="V73" s="21">
        <f t="shared" si="51"/>
        <v>0</v>
      </c>
    </row>
    <row r="74" spans="1:22" x14ac:dyDescent="0.35">
      <c r="A74" s="4">
        <v>9</v>
      </c>
      <c r="B74" s="5" t="s">
        <v>104</v>
      </c>
      <c r="C74" s="4"/>
      <c r="D74" s="4"/>
      <c r="E74" s="4"/>
      <c r="F74" s="4">
        <f t="shared" si="38"/>
        <v>0</v>
      </c>
      <c r="G74" s="4"/>
      <c r="H74" s="4"/>
      <c r="I74" s="4">
        <f t="shared" si="39"/>
        <v>0</v>
      </c>
      <c r="J74" s="4"/>
      <c r="K74" s="4"/>
      <c r="L74" s="4">
        <f t="shared" si="40"/>
        <v>0</v>
      </c>
      <c r="M74" s="4"/>
      <c r="N74" s="4"/>
      <c r="O74" s="4">
        <f t="shared" si="41"/>
        <v>0</v>
      </c>
      <c r="P74" s="4"/>
      <c r="Q74" s="4"/>
      <c r="R74" s="4">
        <f t="shared" si="42"/>
        <v>0</v>
      </c>
      <c r="S74" s="4"/>
      <c r="T74" s="4"/>
      <c r="U74" s="4">
        <f t="shared" si="43"/>
        <v>0</v>
      </c>
      <c r="V74" s="21">
        <f t="shared" si="51"/>
        <v>0</v>
      </c>
    </row>
    <row r="75" spans="1:22" x14ac:dyDescent="0.35">
      <c r="A75" s="4">
        <v>10</v>
      </c>
      <c r="B75" s="5" t="s">
        <v>105</v>
      </c>
      <c r="C75" s="4"/>
      <c r="D75" s="4"/>
      <c r="E75" s="4"/>
      <c r="F75" s="4">
        <f t="shared" si="38"/>
        <v>0</v>
      </c>
      <c r="G75" s="4"/>
      <c r="H75" s="4"/>
      <c r="I75" s="4">
        <f t="shared" si="39"/>
        <v>0</v>
      </c>
      <c r="J75" s="4"/>
      <c r="K75" s="4"/>
      <c r="L75" s="4">
        <f t="shared" si="40"/>
        <v>0</v>
      </c>
      <c r="M75" s="4"/>
      <c r="N75" s="4"/>
      <c r="O75" s="4">
        <f t="shared" si="41"/>
        <v>0</v>
      </c>
      <c r="P75" s="4"/>
      <c r="Q75" s="4"/>
      <c r="R75" s="4">
        <f t="shared" si="42"/>
        <v>0</v>
      </c>
      <c r="S75" s="4"/>
      <c r="T75" s="4"/>
      <c r="U75" s="4">
        <f t="shared" si="43"/>
        <v>0</v>
      </c>
      <c r="V75" s="21">
        <f>SUM(F75,I75,L75,O75,R75,U75)</f>
        <v>0</v>
      </c>
    </row>
    <row r="76" spans="1:22" x14ac:dyDescent="0.35">
      <c r="A76" s="4">
        <v>11</v>
      </c>
      <c r="B76" s="5" t="str">
        <f>B75</f>
        <v>Any other, please specify</v>
      </c>
      <c r="C76" s="4"/>
      <c r="D76" s="4"/>
      <c r="E76" s="4"/>
      <c r="F76" s="4">
        <f t="shared" si="38"/>
        <v>0</v>
      </c>
      <c r="G76" s="4"/>
      <c r="H76" s="4"/>
      <c r="I76" s="4">
        <f t="shared" si="39"/>
        <v>0</v>
      </c>
      <c r="J76" s="4"/>
      <c r="K76" s="4"/>
      <c r="L76" s="4">
        <f t="shared" si="40"/>
        <v>0</v>
      </c>
      <c r="M76" s="4"/>
      <c r="N76" s="4"/>
      <c r="O76" s="4">
        <f t="shared" si="41"/>
        <v>0</v>
      </c>
      <c r="P76" s="4"/>
      <c r="Q76" s="4"/>
      <c r="R76" s="4">
        <f t="shared" si="42"/>
        <v>0</v>
      </c>
      <c r="S76" s="4"/>
      <c r="T76" s="4"/>
      <c r="U76" s="4">
        <f t="shared" si="43"/>
        <v>0</v>
      </c>
      <c r="V76" s="21">
        <f>SUM(F76,I76,L76,O76,R76,U76)</f>
        <v>0</v>
      </c>
    </row>
    <row r="77" spans="1:22" x14ac:dyDescent="0.35">
      <c r="A77" s="4">
        <v>12</v>
      </c>
      <c r="B77" s="5" t="str">
        <f>B76</f>
        <v>Any other, please specify</v>
      </c>
      <c r="C77" s="4"/>
      <c r="D77" s="4"/>
      <c r="E77" s="4"/>
      <c r="F77" s="4">
        <f t="shared" si="38"/>
        <v>0</v>
      </c>
      <c r="G77" s="4"/>
      <c r="H77" s="4"/>
      <c r="I77" s="4">
        <f t="shared" si="39"/>
        <v>0</v>
      </c>
      <c r="J77" s="4"/>
      <c r="K77" s="4"/>
      <c r="L77" s="4">
        <f t="shared" si="40"/>
        <v>0</v>
      </c>
      <c r="M77" s="4"/>
      <c r="N77" s="4"/>
      <c r="O77" s="4">
        <f t="shared" si="41"/>
        <v>0</v>
      </c>
      <c r="P77" s="4"/>
      <c r="Q77" s="4"/>
      <c r="R77" s="4">
        <f t="shared" si="42"/>
        <v>0</v>
      </c>
      <c r="S77" s="4"/>
      <c r="T77" s="4"/>
      <c r="U77" s="4">
        <f t="shared" si="43"/>
        <v>0</v>
      </c>
      <c r="V77" s="21">
        <f>SUM(F77,I77,L77,O77,R77,U77)</f>
        <v>0</v>
      </c>
    </row>
    <row r="78" spans="1:22" ht="13" customHeight="1" x14ac:dyDescent="0.35">
      <c r="A78" s="105" t="s">
        <v>117</v>
      </c>
      <c r="B78" s="105"/>
      <c r="C78" s="105"/>
      <c r="D78" s="29"/>
      <c r="E78" s="29"/>
      <c r="F78" s="25">
        <f>SUM(F66:F77)</f>
        <v>0</v>
      </c>
      <c r="G78" s="29"/>
      <c r="H78" s="29"/>
      <c r="I78" s="25">
        <f>SUM(I66:I77)</f>
        <v>0</v>
      </c>
      <c r="J78" s="29"/>
      <c r="K78" s="29"/>
      <c r="L78" s="25">
        <f>SUM(L66:L77)</f>
        <v>0</v>
      </c>
      <c r="M78" s="29"/>
      <c r="N78" s="29"/>
      <c r="O78" s="25">
        <f>SUM(O66:O77)</f>
        <v>0</v>
      </c>
      <c r="P78" s="29"/>
      <c r="Q78" s="29"/>
      <c r="R78" s="25">
        <f>SUM(R66:R77)</f>
        <v>0</v>
      </c>
      <c r="S78" s="29"/>
      <c r="T78" s="29"/>
      <c r="U78" s="25">
        <f>SUM(U66:U77)</f>
        <v>0</v>
      </c>
      <c r="V78" s="30">
        <f>SUM(V66:V77)</f>
        <v>0</v>
      </c>
    </row>
    <row r="79" spans="1:22" x14ac:dyDescent="0.35">
      <c r="A79" s="4"/>
      <c r="B79" s="5"/>
      <c r="C79" s="4"/>
      <c r="D79" s="4"/>
      <c r="E79" s="4"/>
      <c r="F79" s="4"/>
      <c r="G79" s="4"/>
      <c r="H79" s="4"/>
      <c r="I79" s="4"/>
      <c r="J79" s="4"/>
      <c r="K79" s="4"/>
      <c r="L79" s="4"/>
      <c r="M79" s="4"/>
      <c r="N79" s="4"/>
      <c r="O79" s="4"/>
      <c r="P79" s="4"/>
      <c r="Q79" s="4"/>
      <c r="R79" s="4"/>
      <c r="S79" s="4"/>
      <c r="T79" s="4"/>
      <c r="U79" s="4"/>
      <c r="V79" s="4"/>
    </row>
    <row r="80" spans="1:22" ht="18.649999999999999" customHeight="1" x14ac:dyDescent="0.35">
      <c r="A80" s="137" t="s">
        <v>118</v>
      </c>
      <c r="B80" s="137"/>
      <c r="C80" s="26"/>
      <c r="D80" s="27"/>
      <c r="E80" s="27"/>
      <c r="F80" s="28">
        <f>SUM(F78,F63,F48,F33,F18)</f>
        <v>0</v>
      </c>
      <c r="G80" s="27"/>
      <c r="H80" s="27"/>
      <c r="I80" s="28">
        <f>SUM(I78,I63,I48,I33,I18)</f>
        <v>0</v>
      </c>
      <c r="J80" s="27"/>
      <c r="K80" s="27"/>
      <c r="L80" s="28">
        <f>SUM(L78,L63,L48,L33,L18)</f>
        <v>0</v>
      </c>
      <c r="M80" s="27"/>
      <c r="N80" s="28"/>
      <c r="O80" s="28">
        <f>SUM(O78,O63,O48,O33,O18)</f>
        <v>0</v>
      </c>
      <c r="P80" s="27"/>
      <c r="Q80" s="27"/>
      <c r="R80" s="28">
        <f>SUM(R78,R63,R48,R33,R18)</f>
        <v>0</v>
      </c>
      <c r="S80" s="27"/>
      <c r="T80" s="27"/>
      <c r="U80" s="28">
        <f>SUM(U78,U63,U48,U33,U18)</f>
        <v>0</v>
      </c>
      <c r="V80" s="28">
        <f>SUM(V78,V63,V48,V33,V18)</f>
        <v>0</v>
      </c>
    </row>
  </sheetData>
  <mergeCells count="27">
    <mergeCell ref="A1:A4"/>
    <mergeCell ref="C1:C4"/>
    <mergeCell ref="A80:B80"/>
    <mergeCell ref="A20:F20"/>
    <mergeCell ref="A35:F35"/>
    <mergeCell ref="A50:F50"/>
    <mergeCell ref="A65:F65"/>
    <mergeCell ref="A33:C33"/>
    <mergeCell ref="A48:C48"/>
    <mergeCell ref="A63:C63"/>
    <mergeCell ref="A78:C78"/>
    <mergeCell ref="V1:V4"/>
    <mergeCell ref="S1:U1"/>
    <mergeCell ref="S2:U3"/>
    <mergeCell ref="A18:C18"/>
    <mergeCell ref="J1:L1"/>
    <mergeCell ref="J2:L3"/>
    <mergeCell ref="M1:O1"/>
    <mergeCell ref="P1:R1"/>
    <mergeCell ref="M2:O3"/>
    <mergeCell ref="P2:R3"/>
    <mergeCell ref="D1:F1"/>
    <mergeCell ref="G1:I1"/>
    <mergeCell ref="G2:I3"/>
    <mergeCell ref="A5:F5"/>
    <mergeCell ref="D2:F3"/>
    <mergeCell ref="B1:B4"/>
  </mergeCells>
  <phoneticPr fontId="1" type="noConversion"/>
  <pageMargins left="0.7" right="0.7" top="0.75" bottom="0.75" header="0.3" footer="0.3"/>
  <pageSetup scale="3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EDB64-15F0-4065-B950-B3758BBC96FF}">
  <sheetPr>
    <pageSetUpPr fitToPage="1"/>
  </sheetPr>
  <dimension ref="A1:M79"/>
  <sheetViews>
    <sheetView zoomScaleNormal="100" zoomScaleSheetLayoutView="56" workbookViewId="0">
      <pane ySplit="3" topLeftCell="A4" activePane="bottomLeft" state="frozen"/>
      <selection pane="bottomLeft" activeCell="C65" sqref="C65:H73"/>
    </sheetView>
  </sheetViews>
  <sheetFormatPr defaultColWidth="8.81640625" defaultRowHeight="13" x14ac:dyDescent="0.3"/>
  <cols>
    <col min="1" max="1" width="8.81640625" style="3"/>
    <col min="2" max="2" width="39.81640625" style="33" customWidth="1"/>
    <col min="3" max="3" width="20.1796875" style="3" customWidth="1"/>
    <col min="4" max="4" width="16.81640625" style="3" customWidth="1"/>
    <col min="5" max="5" width="18.453125" style="3" customWidth="1"/>
    <col min="6" max="6" width="15.453125" style="3" customWidth="1"/>
    <col min="7" max="7" width="15.54296875" style="3" customWidth="1"/>
    <col min="8" max="9" width="16.81640625" style="3" customWidth="1"/>
    <col min="10" max="10" width="15.54296875" style="3" customWidth="1"/>
    <col min="11" max="11" width="18.453125" style="3" customWidth="1"/>
    <col min="12" max="12" width="15.1796875" style="3" customWidth="1"/>
    <col min="13" max="13" width="22.1796875" style="3" customWidth="1"/>
    <col min="14" max="16384" width="8.81640625" style="3"/>
  </cols>
  <sheetData>
    <row r="1" spans="1:13" x14ac:dyDescent="0.35">
      <c r="A1" s="138" t="s">
        <v>51</v>
      </c>
      <c r="B1" s="138" t="s">
        <v>142</v>
      </c>
      <c r="C1" s="139" t="s">
        <v>143</v>
      </c>
      <c r="D1" s="139"/>
      <c r="E1" s="139"/>
      <c r="F1" s="139"/>
      <c r="G1" s="139"/>
      <c r="H1" s="139"/>
      <c r="I1" s="139"/>
      <c r="J1" s="139"/>
      <c r="K1" s="139"/>
      <c r="L1" s="139"/>
      <c r="M1" s="139"/>
    </row>
    <row r="2" spans="1:13" x14ac:dyDescent="0.35">
      <c r="A2" s="138"/>
      <c r="B2" s="138"/>
      <c r="C2" s="104" t="s">
        <v>55</v>
      </c>
      <c r="D2" s="104"/>
      <c r="E2" s="138" t="s">
        <v>56</v>
      </c>
      <c r="F2" s="138"/>
      <c r="G2" s="104" t="s">
        <v>57</v>
      </c>
      <c r="H2" s="104"/>
      <c r="I2" s="138" t="s">
        <v>58</v>
      </c>
      <c r="J2" s="138"/>
      <c r="K2" s="104" t="s">
        <v>59</v>
      </c>
      <c r="L2" s="104"/>
      <c r="M2" s="140" t="s">
        <v>246</v>
      </c>
    </row>
    <row r="3" spans="1:13" ht="39" x14ac:dyDescent="0.35">
      <c r="A3" s="138"/>
      <c r="B3" s="138"/>
      <c r="C3" s="22" t="s">
        <v>144</v>
      </c>
      <c r="D3" s="22" t="s">
        <v>145</v>
      </c>
      <c r="E3" s="7" t="str">
        <f t="shared" ref="E3:L3" si="0">C3</f>
        <v>Rate 
(in % with respect to License Cost )</v>
      </c>
      <c r="F3" s="7" t="str">
        <f t="shared" si="0"/>
        <v>ATS/Subscription Cost 
(in INR)</v>
      </c>
      <c r="G3" s="22" t="str">
        <f t="shared" si="0"/>
        <v>Rate 
(in % with respect to License Cost )</v>
      </c>
      <c r="H3" s="22" t="str">
        <f t="shared" si="0"/>
        <v>ATS/Subscription Cost 
(in INR)</v>
      </c>
      <c r="I3" s="7" t="str">
        <f t="shared" si="0"/>
        <v>Rate 
(in % with respect to License Cost )</v>
      </c>
      <c r="J3" s="7" t="str">
        <f t="shared" si="0"/>
        <v>ATS/Subscription Cost 
(in INR)</v>
      </c>
      <c r="K3" s="22" t="str">
        <f t="shared" si="0"/>
        <v>Rate 
(in % with respect to License Cost )</v>
      </c>
      <c r="L3" s="22" t="str">
        <f t="shared" si="0"/>
        <v>ATS/Subscription Cost 
(in INR)</v>
      </c>
      <c r="M3" s="140"/>
    </row>
    <row r="4" spans="1:13" x14ac:dyDescent="0.35">
      <c r="A4" s="115" t="s">
        <v>96</v>
      </c>
      <c r="B4" s="133"/>
      <c r="C4" s="133"/>
      <c r="D4" s="133"/>
      <c r="E4" s="133"/>
      <c r="F4" s="133"/>
      <c r="G4" s="133"/>
      <c r="H4" s="133"/>
      <c r="I4" s="133"/>
      <c r="J4" s="133"/>
      <c r="K4" s="133"/>
      <c r="L4" s="133"/>
      <c r="M4" s="133"/>
    </row>
    <row r="5" spans="1:13" x14ac:dyDescent="0.35">
      <c r="A5" s="4">
        <v>1</v>
      </c>
      <c r="B5" s="17" t="s">
        <v>98</v>
      </c>
      <c r="C5" s="29"/>
      <c r="D5" s="29"/>
      <c r="E5" s="29"/>
      <c r="F5" s="29"/>
      <c r="G5" s="29"/>
      <c r="H5" s="29"/>
      <c r="I5" s="4"/>
      <c r="J5" s="4"/>
      <c r="K5" s="4"/>
      <c r="L5" s="4"/>
      <c r="M5" s="4">
        <f>SUM(D5,F5,H5,J5,L5)</f>
        <v>0</v>
      </c>
    </row>
    <row r="6" spans="1:13" x14ac:dyDescent="0.35">
      <c r="A6" s="4">
        <v>2</v>
      </c>
      <c r="B6" s="17" t="s">
        <v>99</v>
      </c>
      <c r="C6" s="29"/>
      <c r="D6" s="29"/>
      <c r="E6" s="29"/>
      <c r="F6" s="29"/>
      <c r="G6" s="29"/>
      <c r="H6" s="29"/>
      <c r="I6" s="4"/>
      <c r="J6" s="4"/>
      <c r="K6" s="4"/>
      <c r="L6" s="4"/>
      <c r="M6" s="4">
        <f t="shared" ref="M6:M16" si="1">SUM(D6,F6,H6,J6,L6)</f>
        <v>0</v>
      </c>
    </row>
    <row r="7" spans="1:13" x14ac:dyDescent="0.35">
      <c r="A7" s="4">
        <v>3</v>
      </c>
      <c r="B7" s="17" t="s">
        <v>100</v>
      </c>
      <c r="C7" s="29"/>
      <c r="D7" s="29"/>
      <c r="E7" s="29"/>
      <c r="F7" s="29"/>
      <c r="G7" s="29"/>
      <c r="H7" s="29"/>
      <c r="I7" s="4"/>
      <c r="J7" s="4"/>
      <c r="K7" s="4"/>
      <c r="L7" s="4"/>
      <c r="M7" s="4">
        <f t="shared" si="1"/>
        <v>0</v>
      </c>
    </row>
    <row r="8" spans="1:13" x14ac:dyDescent="0.35">
      <c r="A8" s="4">
        <v>4</v>
      </c>
      <c r="B8" s="17" t="s">
        <v>101</v>
      </c>
      <c r="C8" s="29"/>
      <c r="D8" s="29"/>
      <c r="E8" s="29"/>
      <c r="F8" s="29"/>
      <c r="G8" s="29"/>
      <c r="H8" s="29"/>
      <c r="I8" s="4"/>
      <c r="J8" s="4"/>
      <c r="K8" s="4"/>
      <c r="L8" s="4"/>
      <c r="M8" s="4">
        <f t="shared" si="1"/>
        <v>0</v>
      </c>
    </row>
    <row r="9" spans="1:13" x14ac:dyDescent="0.35">
      <c r="A9" s="4">
        <v>5</v>
      </c>
      <c r="B9" s="17" t="s">
        <v>249</v>
      </c>
      <c r="C9" s="29"/>
      <c r="D9" s="29"/>
      <c r="E9" s="29"/>
      <c r="F9" s="29"/>
      <c r="G9" s="29"/>
      <c r="H9" s="29"/>
      <c r="I9" s="4"/>
      <c r="J9" s="4"/>
      <c r="K9" s="4"/>
      <c r="L9" s="4"/>
      <c r="M9" s="4"/>
    </row>
    <row r="10" spans="1:13" x14ac:dyDescent="0.35">
      <c r="A10" s="4">
        <v>6</v>
      </c>
      <c r="B10" s="5" t="s">
        <v>247</v>
      </c>
      <c r="C10" s="29"/>
      <c r="D10" s="29"/>
      <c r="E10" s="29"/>
      <c r="F10" s="29"/>
      <c r="G10" s="29"/>
      <c r="H10" s="29"/>
      <c r="I10" s="4"/>
      <c r="J10" s="4"/>
      <c r="K10" s="4"/>
      <c r="L10" s="4"/>
      <c r="M10" s="4"/>
    </row>
    <row r="11" spans="1:13" x14ac:dyDescent="0.35">
      <c r="A11" s="4">
        <v>7</v>
      </c>
      <c r="B11" s="5" t="s">
        <v>102</v>
      </c>
      <c r="C11" s="29"/>
      <c r="D11" s="29"/>
      <c r="E11" s="29"/>
      <c r="F11" s="29"/>
      <c r="G11" s="29"/>
      <c r="H11" s="29"/>
      <c r="I11" s="4"/>
      <c r="J11" s="4"/>
      <c r="K11" s="4"/>
      <c r="L11" s="4"/>
      <c r="M11" s="4"/>
    </row>
    <row r="12" spans="1:13" x14ac:dyDescent="0.35">
      <c r="A12" s="4">
        <v>8</v>
      </c>
      <c r="B12" s="5" t="s">
        <v>103</v>
      </c>
      <c r="C12" s="29"/>
      <c r="D12" s="29"/>
      <c r="E12" s="29"/>
      <c r="F12" s="29"/>
      <c r="G12" s="29"/>
      <c r="H12" s="29"/>
      <c r="I12" s="4"/>
      <c r="J12" s="4"/>
      <c r="K12" s="4"/>
      <c r="L12" s="4"/>
      <c r="M12" s="4"/>
    </row>
    <row r="13" spans="1:13" x14ac:dyDescent="0.35">
      <c r="A13" s="4">
        <v>9</v>
      </c>
      <c r="B13" s="5" t="s">
        <v>104</v>
      </c>
      <c r="C13" s="29"/>
      <c r="D13" s="29"/>
      <c r="E13" s="29"/>
      <c r="F13" s="29"/>
      <c r="G13" s="29"/>
      <c r="H13" s="29"/>
      <c r="I13" s="4"/>
      <c r="J13" s="4"/>
      <c r="K13" s="4"/>
      <c r="L13" s="4"/>
      <c r="M13" s="4"/>
    </row>
    <row r="14" spans="1:13" x14ac:dyDescent="0.35">
      <c r="A14" s="4">
        <v>10</v>
      </c>
      <c r="B14" s="5" t="s">
        <v>105</v>
      </c>
      <c r="C14" s="4"/>
      <c r="D14" s="4"/>
      <c r="E14" s="4"/>
      <c r="F14" s="4"/>
      <c r="G14" s="4"/>
      <c r="H14" s="4"/>
      <c r="I14" s="4"/>
      <c r="J14" s="4"/>
      <c r="K14" s="4"/>
      <c r="L14" s="4"/>
      <c r="M14" s="4">
        <f t="shared" si="1"/>
        <v>0</v>
      </c>
    </row>
    <row r="15" spans="1:13" x14ac:dyDescent="0.35">
      <c r="A15" s="4">
        <v>11</v>
      </c>
      <c r="B15" s="5" t="str">
        <f>B14</f>
        <v>Any other, please specify</v>
      </c>
      <c r="C15" s="4"/>
      <c r="D15" s="4"/>
      <c r="E15" s="4"/>
      <c r="F15" s="4"/>
      <c r="G15" s="4"/>
      <c r="H15" s="4"/>
      <c r="I15" s="4"/>
      <c r="J15" s="4"/>
      <c r="K15" s="4"/>
      <c r="L15" s="4"/>
      <c r="M15" s="4">
        <f t="shared" si="1"/>
        <v>0</v>
      </c>
    </row>
    <row r="16" spans="1:13" x14ac:dyDescent="0.35">
      <c r="A16" s="4">
        <v>12</v>
      </c>
      <c r="B16" s="5" t="str">
        <f>B15</f>
        <v>Any other, please specify</v>
      </c>
      <c r="C16" s="4"/>
      <c r="D16" s="4"/>
      <c r="E16" s="4"/>
      <c r="F16" s="4"/>
      <c r="G16" s="4"/>
      <c r="H16" s="4"/>
      <c r="I16" s="4"/>
      <c r="J16" s="4"/>
      <c r="K16" s="4"/>
      <c r="L16" s="4"/>
      <c r="M16" s="4">
        <f t="shared" si="1"/>
        <v>0</v>
      </c>
    </row>
    <row r="17" spans="1:13" s="20" customFormat="1" x14ac:dyDescent="0.35">
      <c r="A17" s="143" t="s">
        <v>146</v>
      </c>
      <c r="B17" s="143"/>
      <c r="C17" s="7"/>
      <c r="D17" s="43">
        <f>SUM(D5:D16)</f>
        <v>0</v>
      </c>
      <c r="E17" s="7"/>
      <c r="F17" s="43">
        <f>SUM(F5:F16)</f>
        <v>0</v>
      </c>
      <c r="G17" s="7"/>
      <c r="H17" s="43">
        <f>SUM(H5:H16)</f>
        <v>0</v>
      </c>
      <c r="I17" s="7"/>
      <c r="J17" s="43">
        <f>SUM(J5:J16)</f>
        <v>0</v>
      </c>
      <c r="K17" s="7"/>
      <c r="L17" s="43">
        <f>SUM(L5:L16)</f>
        <v>0</v>
      </c>
      <c r="M17" s="43">
        <f>SUM(M5:M16)</f>
        <v>0</v>
      </c>
    </row>
    <row r="18" spans="1:13" x14ac:dyDescent="0.35">
      <c r="A18" s="41"/>
      <c r="B18" s="14"/>
    </row>
    <row r="19" spans="1:13" x14ac:dyDescent="0.35">
      <c r="A19" s="115" t="s">
        <v>107</v>
      </c>
      <c r="B19" s="133"/>
      <c r="C19" s="133"/>
      <c r="D19" s="133"/>
      <c r="E19" s="133"/>
      <c r="F19" s="133"/>
      <c r="G19" s="133"/>
      <c r="H19" s="133"/>
      <c r="I19" s="133"/>
      <c r="J19" s="133"/>
      <c r="K19" s="133"/>
      <c r="L19" s="133"/>
      <c r="M19" s="133"/>
    </row>
    <row r="20" spans="1:13" x14ac:dyDescent="0.35">
      <c r="A20" s="4">
        <v>1</v>
      </c>
      <c r="B20" s="17" t="s">
        <v>98</v>
      </c>
      <c r="C20" s="29"/>
      <c r="D20" s="29"/>
      <c r="E20" s="29"/>
      <c r="F20" s="29"/>
      <c r="G20" s="29"/>
      <c r="H20" s="29"/>
      <c r="I20" s="4"/>
      <c r="J20" s="4"/>
      <c r="K20" s="4"/>
      <c r="L20" s="4"/>
      <c r="M20" s="4">
        <f>SUM(D20,F20,H20,J20,L20)</f>
        <v>0</v>
      </c>
    </row>
    <row r="21" spans="1:13" x14ac:dyDescent="0.35">
      <c r="A21" s="4">
        <v>2</v>
      </c>
      <c r="B21" s="17" t="s">
        <v>99</v>
      </c>
      <c r="C21" s="29"/>
      <c r="D21" s="29"/>
      <c r="E21" s="29"/>
      <c r="F21" s="29"/>
      <c r="G21" s="29"/>
      <c r="H21" s="29"/>
      <c r="I21" s="4"/>
      <c r="J21" s="4"/>
      <c r="K21" s="4"/>
      <c r="L21" s="4"/>
      <c r="M21" s="4">
        <f t="shared" ref="M21:M31" si="2">SUM(D21,F21,H21,J21,L21)</f>
        <v>0</v>
      </c>
    </row>
    <row r="22" spans="1:13" x14ac:dyDescent="0.35">
      <c r="A22" s="4">
        <v>3</v>
      </c>
      <c r="B22" s="17" t="s">
        <v>100</v>
      </c>
      <c r="C22" s="29"/>
      <c r="D22" s="29"/>
      <c r="E22" s="29"/>
      <c r="F22" s="29"/>
      <c r="G22" s="29"/>
      <c r="H22" s="29"/>
      <c r="I22" s="4"/>
      <c r="J22" s="4"/>
      <c r="K22" s="4"/>
      <c r="L22" s="4"/>
      <c r="M22" s="4">
        <f t="shared" si="2"/>
        <v>0</v>
      </c>
    </row>
    <row r="23" spans="1:13" x14ac:dyDescent="0.35">
      <c r="A23" s="4">
        <v>4</v>
      </c>
      <c r="B23" s="17" t="s">
        <v>101</v>
      </c>
      <c r="C23" s="29"/>
      <c r="D23" s="29"/>
      <c r="E23" s="29"/>
      <c r="F23" s="29"/>
      <c r="G23" s="29"/>
      <c r="H23" s="29"/>
      <c r="I23" s="4"/>
      <c r="J23" s="4"/>
      <c r="K23" s="4"/>
      <c r="L23" s="4"/>
      <c r="M23" s="4">
        <f t="shared" si="2"/>
        <v>0</v>
      </c>
    </row>
    <row r="24" spans="1:13" x14ac:dyDescent="0.35">
      <c r="A24" s="4">
        <v>5</v>
      </c>
      <c r="B24" s="17" t="s">
        <v>249</v>
      </c>
      <c r="C24" s="29"/>
      <c r="D24" s="29"/>
      <c r="E24" s="29"/>
      <c r="F24" s="29"/>
      <c r="G24" s="29"/>
      <c r="H24" s="29"/>
      <c r="I24" s="4"/>
      <c r="J24" s="4"/>
      <c r="K24" s="4"/>
      <c r="L24" s="4"/>
      <c r="M24" s="4"/>
    </row>
    <row r="25" spans="1:13" x14ac:dyDescent="0.35">
      <c r="A25" s="4">
        <v>6</v>
      </c>
      <c r="B25" s="5" t="s">
        <v>247</v>
      </c>
      <c r="C25" s="29"/>
      <c r="D25" s="29"/>
      <c r="E25" s="29"/>
      <c r="F25" s="29"/>
      <c r="G25" s="29"/>
      <c r="H25" s="29"/>
      <c r="I25" s="4"/>
      <c r="J25" s="4"/>
      <c r="K25" s="4"/>
      <c r="L25" s="4"/>
      <c r="M25" s="4"/>
    </row>
    <row r="26" spans="1:13" x14ac:dyDescent="0.35">
      <c r="A26" s="4">
        <v>7</v>
      </c>
      <c r="B26" s="5" t="s">
        <v>102</v>
      </c>
      <c r="C26" s="29"/>
      <c r="D26" s="29"/>
      <c r="E26" s="29"/>
      <c r="F26" s="29"/>
      <c r="G26" s="29"/>
      <c r="H26" s="29"/>
      <c r="I26" s="4"/>
      <c r="J26" s="4"/>
      <c r="K26" s="4"/>
      <c r="L26" s="4"/>
      <c r="M26" s="4"/>
    </row>
    <row r="27" spans="1:13" x14ac:dyDescent="0.35">
      <c r="A27" s="4">
        <v>8</v>
      </c>
      <c r="B27" s="5" t="s">
        <v>103</v>
      </c>
      <c r="C27" s="29"/>
      <c r="D27" s="29"/>
      <c r="E27" s="29"/>
      <c r="F27" s="29"/>
      <c r="G27" s="29"/>
      <c r="H27" s="29"/>
      <c r="I27" s="4"/>
      <c r="J27" s="4"/>
      <c r="K27" s="4"/>
      <c r="L27" s="4"/>
      <c r="M27" s="4"/>
    </row>
    <row r="28" spans="1:13" x14ac:dyDescent="0.35">
      <c r="A28" s="4">
        <v>9</v>
      </c>
      <c r="B28" s="5" t="s">
        <v>104</v>
      </c>
      <c r="C28" s="29"/>
      <c r="D28" s="29"/>
      <c r="E28" s="29"/>
      <c r="F28" s="29"/>
      <c r="G28" s="29"/>
      <c r="H28" s="29"/>
      <c r="I28" s="4"/>
      <c r="J28" s="4"/>
      <c r="K28" s="4"/>
      <c r="L28" s="4"/>
      <c r="M28" s="4"/>
    </row>
    <row r="29" spans="1:13" x14ac:dyDescent="0.35">
      <c r="A29" s="4">
        <v>10</v>
      </c>
      <c r="B29" s="5" t="s">
        <v>105</v>
      </c>
      <c r="C29" s="4"/>
      <c r="D29" s="4"/>
      <c r="E29" s="4"/>
      <c r="F29" s="4"/>
      <c r="G29" s="4"/>
      <c r="H29" s="4"/>
      <c r="I29" s="4"/>
      <c r="J29" s="4"/>
      <c r="K29" s="4"/>
      <c r="L29" s="4"/>
      <c r="M29" s="4">
        <f t="shared" si="2"/>
        <v>0</v>
      </c>
    </row>
    <row r="30" spans="1:13" x14ac:dyDescent="0.35">
      <c r="A30" s="4">
        <v>11</v>
      </c>
      <c r="B30" s="5" t="str">
        <f>B29</f>
        <v>Any other, please specify</v>
      </c>
      <c r="C30" s="4"/>
      <c r="D30" s="4"/>
      <c r="E30" s="4"/>
      <c r="F30" s="4"/>
      <c r="G30" s="4"/>
      <c r="H30" s="4"/>
      <c r="I30" s="4"/>
      <c r="J30" s="4"/>
      <c r="K30" s="4"/>
      <c r="L30" s="4"/>
      <c r="M30" s="4">
        <f t="shared" si="2"/>
        <v>0</v>
      </c>
    </row>
    <row r="31" spans="1:13" x14ac:dyDescent="0.35">
      <c r="A31" s="4">
        <v>12</v>
      </c>
      <c r="B31" s="5" t="str">
        <f>B30</f>
        <v>Any other, please specify</v>
      </c>
      <c r="C31" s="4"/>
      <c r="D31" s="4"/>
      <c r="E31" s="4"/>
      <c r="F31" s="4"/>
      <c r="G31" s="4"/>
      <c r="H31" s="4"/>
      <c r="I31" s="4"/>
      <c r="J31" s="4"/>
      <c r="K31" s="4"/>
      <c r="L31" s="4"/>
      <c r="M31" s="4">
        <f t="shared" si="2"/>
        <v>0</v>
      </c>
    </row>
    <row r="32" spans="1:13" s="20" customFormat="1" x14ac:dyDescent="0.35">
      <c r="A32" s="143" t="s">
        <v>146</v>
      </c>
      <c r="B32" s="143"/>
      <c r="C32" s="7"/>
      <c r="D32" s="43">
        <f>SUM(D20:D31)</f>
        <v>0</v>
      </c>
      <c r="E32" s="7"/>
      <c r="F32" s="43">
        <f>SUM(F20:F31)</f>
        <v>0</v>
      </c>
      <c r="G32" s="7"/>
      <c r="H32" s="43">
        <f>SUM(H20:H31)</f>
        <v>0</v>
      </c>
      <c r="I32" s="7"/>
      <c r="J32" s="43">
        <f>SUM(J20:J31)</f>
        <v>0</v>
      </c>
      <c r="K32" s="7"/>
      <c r="L32" s="43">
        <f>SUM(L20:L31)</f>
        <v>0</v>
      </c>
      <c r="M32" s="43">
        <f>SUM(M20:M31)</f>
        <v>0</v>
      </c>
    </row>
    <row r="34" spans="1:13" x14ac:dyDescent="0.35">
      <c r="A34" s="115" t="s">
        <v>110</v>
      </c>
      <c r="B34" s="133"/>
      <c r="C34" s="133"/>
      <c r="D34" s="133"/>
      <c r="E34" s="133"/>
      <c r="F34" s="133"/>
      <c r="G34" s="133"/>
      <c r="H34" s="133"/>
      <c r="I34" s="133"/>
      <c r="J34" s="133"/>
      <c r="K34" s="133"/>
      <c r="L34" s="133"/>
      <c r="M34" s="133"/>
    </row>
    <row r="35" spans="1:13" x14ac:dyDescent="0.35">
      <c r="A35" s="4">
        <v>1</v>
      </c>
      <c r="B35" s="17" t="s">
        <v>98</v>
      </c>
      <c r="C35" s="29"/>
      <c r="D35" s="29"/>
      <c r="E35" s="29"/>
      <c r="F35" s="29"/>
      <c r="G35" s="29"/>
      <c r="H35" s="29"/>
      <c r="I35" s="4"/>
      <c r="J35" s="4"/>
      <c r="K35" s="4"/>
      <c r="L35" s="4"/>
      <c r="M35" s="4">
        <f>SUM(D35,F35,H35,J35,L35)</f>
        <v>0</v>
      </c>
    </row>
    <row r="36" spans="1:13" x14ac:dyDescent="0.35">
      <c r="A36" s="4">
        <v>2</v>
      </c>
      <c r="B36" s="17" t="s">
        <v>99</v>
      </c>
      <c r="C36" s="29"/>
      <c r="D36" s="29"/>
      <c r="E36" s="29"/>
      <c r="F36" s="29"/>
      <c r="G36" s="29"/>
      <c r="H36" s="29"/>
      <c r="I36" s="4"/>
      <c r="J36" s="4"/>
      <c r="K36" s="4"/>
      <c r="L36" s="4"/>
      <c r="M36" s="4">
        <f t="shared" ref="M36:M46" si="3">SUM(D36,F36,H36,J36,L36)</f>
        <v>0</v>
      </c>
    </row>
    <row r="37" spans="1:13" x14ac:dyDescent="0.35">
      <c r="A37" s="4">
        <v>3</v>
      </c>
      <c r="B37" s="17" t="s">
        <v>100</v>
      </c>
      <c r="C37" s="29"/>
      <c r="D37" s="29"/>
      <c r="E37" s="29"/>
      <c r="F37" s="29"/>
      <c r="G37" s="29"/>
      <c r="H37" s="29"/>
      <c r="I37" s="4"/>
      <c r="J37" s="4"/>
      <c r="K37" s="4"/>
      <c r="L37" s="4"/>
      <c r="M37" s="4">
        <f t="shared" si="3"/>
        <v>0</v>
      </c>
    </row>
    <row r="38" spans="1:13" x14ac:dyDescent="0.35">
      <c r="A38" s="4">
        <v>4</v>
      </c>
      <c r="B38" s="17" t="s">
        <v>101</v>
      </c>
      <c r="C38" s="29"/>
      <c r="D38" s="29"/>
      <c r="E38" s="29"/>
      <c r="F38" s="29"/>
      <c r="G38" s="29"/>
      <c r="H38" s="29"/>
      <c r="I38" s="4"/>
      <c r="J38" s="4"/>
      <c r="K38" s="4"/>
      <c r="L38" s="4"/>
      <c r="M38" s="4">
        <f t="shared" si="3"/>
        <v>0</v>
      </c>
    </row>
    <row r="39" spans="1:13" x14ac:dyDescent="0.35">
      <c r="A39" s="4">
        <v>5</v>
      </c>
      <c r="B39" s="17" t="s">
        <v>249</v>
      </c>
      <c r="C39" s="29"/>
      <c r="D39" s="29"/>
      <c r="E39" s="29"/>
      <c r="F39" s="29"/>
      <c r="G39" s="29"/>
      <c r="H39" s="29"/>
      <c r="I39" s="4"/>
      <c r="J39" s="4"/>
      <c r="K39" s="4"/>
      <c r="L39" s="4"/>
      <c r="M39" s="4"/>
    </row>
    <row r="40" spans="1:13" x14ac:dyDescent="0.35">
      <c r="A40" s="4">
        <v>6</v>
      </c>
      <c r="B40" s="5" t="s">
        <v>247</v>
      </c>
      <c r="C40" s="29"/>
      <c r="D40" s="29"/>
      <c r="E40" s="29"/>
      <c r="F40" s="29"/>
      <c r="G40" s="29"/>
      <c r="H40" s="29"/>
      <c r="I40" s="4"/>
      <c r="J40" s="4"/>
      <c r="K40" s="4"/>
      <c r="L40" s="4"/>
      <c r="M40" s="4"/>
    </row>
    <row r="41" spans="1:13" x14ac:dyDescent="0.35">
      <c r="A41" s="4">
        <v>7</v>
      </c>
      <c r="B41" s="5" t="s">
        <v>102</v>
      </c>
      <c r="C41" s="29"/>
      <c r="D41" s="29"/>
      <c r="E41" s="29"/>
      <c r="F41" s="29"/>
      <c r="G41" s="29"/>
      <c r="H41" s="29"/>
      <c r="I41" s="4"/>
      <c r="J41" s="4"/>
      <c r="K41" s="4"/>
      <c r="L41" s="4"/>
      <c r="M41" s="4"/>
    </row>
    <row r="42" spans="1:13" x14ac:dyDescent="0.35">
      <c r="A42" s="4">
        <v>8</v>
      </c>
      <c r="B42" s="5" t="s">
        <v>103</v>
      </c>
      <c r="C42" s="29"/>
      <c r="D42" s="29"/>
      <c r="E42" s="29"/>
      <c r="F42" s="29"/>
      <c r="G42" s="29"/>
      <c r="H42" s="29"/>
      <c r="I42" s="4"/>
      <c r="J42" s="4"/>
      <c r="K42" s="4"/>
      <c r="L42" s="4"/>
      <c r="M42" s="4"/>
    </row>
    <row r="43" spans="1:13" x14ac:dyDescent="0.35">
      <c r="A43" s="4">
        <v>9</v>
      </c>
      <c r="B43" s="5" t="s">
        <v>104</v>
      </c>
      <c r="C43" s="29"/>
      <c r="D43" s="29"/>
      <c r="E43" s="29"/>
      <c r="F43" s="29"/>
      <c r="G43" s="29"/>
      <c r="H43" s="29"/>
      <c r="I43" s="4"/>
      <c r="J43" s="4"/>
      <c r="K43" s="4"/>
      <c r="L43" s="4"/>
      <c r="M43" s="4"/>
    </row>
    <row r="44" spans="1:13" x14ac:dyDescent="0.35">
      <c r="A44" s="4">
        <v>10</v>
      </c>
      <c r="B44" s="5" t="s">
        <v>105</v>
      </c>
      <c r="C44" s="4"/>
      <c r="D44" s="4"/>
      <c r="E44" s="4"/>
      <c r="F44" s="4"/>
      <c r="G44" s="4"/>
      <c r="H44" s="4"/>
      <c r="I44" s="4"/>
      <c r="J44" s="4"/>
      <c r="K44" s="4"/>
      <c r="L44" s="4"/>
      <c r="M44" s="4">
        <f t="shared" si="3"/>
        <v>0</v>
      </c>
    </row>
    <row r="45" spans="1:13" x14ac:dyDescent="0.35">
      <c r="A45" s="4">
        <v>11</v>
      </c>
      <c r="B45" s="5" t="str">
        <f>B44</f>
        <v>Any other, please specify</v>
      </c>
      <c r="C45" s="4"/>
      <c r="D45" s="4"/>
      <c r="E45" s="4"/>
      <c r="F45" s="4"/>
      <c r="G45" s="4"/>
      <c r="H45" s="4"/>
      <c r="I45" s="4"/>
      <c r="J45" s="4"/>
      <c r="K45" s="4"/>
      <c r="L45" s="4"/>
      <c r="M45" s="4">
        <f t="shared" si="3"/>
        <v>0</v>
      </c>
    </row>
    <row r="46" spans="1:13" x14ac:dyDescent="0.35">
      <c r="A46" s="4">
        <v>12</v>
      </c>
      <c r="B46" s="5" t="str">
        <f>B45</f>
        <v>Any other, please specify</v>
      </c>
      <c r="C46" s="4"/>
      <c r="D46" s="4"/>
      <c r="E46" s="4"/>
      <c r="F46" s="4"/>
      <c r="G46" s="4"/>
      <c r="H46" s="4"/>
      <c r="I46" s="4"/>
      <c r="J46" s="4"/>
      <c r="K46" s="4"/>
      <c r="L46" s="4"/>
      <c r="M46" s="4">
        <f t="shared" si="3"/>
        <v>0</v>
      </c>
    </row>
    <row r="47" spans="1:13" s="20" customFormat="1" x14ac:dyDescent="0.35">
      <c r="A47" s="143" t="s">
        <v>146</v>
      </c>
      <c r="B47" s="143"/>
      <c r="C47" s="7"/>
      <c r="D47" s="43">
        <f>SUM(D35:D46)</f>
        <v>0</v>
      </c>
      <c r="E47" s="7"/>
      <c r="F47" s="43">
        <f>SUM(F35:F46)</f>
        <v>0</v>
      </c>
      <c r="G47" s="7"/>
      <c r="H47" s="43">
        <f>SUM(H35:H46)</f>
        <v>0</v>
      </c>
      <c r="I47" s="7"/>
      <c r="J47" s="43">
        <f>SUM(J35:J46)</f>
        <v>0</v>
      </c>
      <c r="K47" s="7"/>
      <c r="L47" s="43">
        <f>SUM(L35:L46)</f>
        <v>0</v>
      </c>
      <c r="M47" s="43">
        <f>SUM(M35:M46)</f>
        <v>0</v>
      </c>
    </row>
    <row r="49" spans="1:13" x14ac:dyDescent="0.35">
      <c r="A49" s="115" t="s">
        <v>113</v>
      </c>
      <c r="B49" s="133"/>
      <c r="C49" s="133"/>
      <c r="D49" s="133"/>
      <c r="E49" s="133"/>
      <c r="F49" s="133"/>
      <c r="G49" s="133"/>
      <c r="H49" s="133"/>
      <c r="I49" s="133"/>
      <c r="J49" s="133"/>
      <c r="K49" s="133"/>
      <c r="L49" s="133"/>
      <c r="M49" s="133"/>
    </row>
    <row r="50" spans="1:13" x14ac:dyDescent="0.35">
      <c r="A50" s="4">
        <v>1</v>
      </c>
      <c r="B50" s="17" t="s">
        <v>98</v>
      </c>
      <c r="C50" s="29"/>
      <c r="D50" s="29"/>
      <c r="E50" s="29"/>
      <c r="F50" s="29"/>
      <c r="G50" s="29"/>
      <c r="H50" s="29"/>
      <c r="I50" s="4"/>
      <c r="J50" s="4"/>
      <c r="K50" s="4"/>
      <c r="L50" s="4"/>
      <c r="M50" s="4">
        <f>SUM(D50,F50,H50,J50,L50)</f>
        <v>0</v>
      </c>
    </row>
    <row r="51" spans="1:13" x14ac:dyDescent="0.35">
      <c r="A51" s="4">
        <v>2</v>
      </c>
      <c r="B51" s="17" t="s">
        <v>99</v>
      </c>
      <c r="C51" s="29"/>
      <c r="D51" s="29"/>
      <c r="E51" s="29"/>
      <c r="F51" s="29"/>
      <c r="G51" s="29"/>
      <c r="H51" s="29"/>
      <c r="I51" s="4"/>
      <c r="J51" s="4"/>
      <c r="K51" s="4"/>
      <c r="L51" s="4"/>
      <c r="M51" s="4">
        <f t="shared" ref="M51:M61" si="4">SUM(D51,F51,H51,J51,L51)</f>
        <v>0</v>
      </c>
    </row>
    <row r="52" spans="1:13" x14ac:dyDescent="0.35">
      <c r="A52" s="4">
        <v>3</v>
      </c>
      <c r="B52" s="17" t="s">
        <v>100</v>
      </c>
      <c r="C52" s="29"/>
      <c r="D52" s="29"/>
      <c r="E52" s="29"/>
      <c r="F52" s="29"/>
      <c r="G52" s="29"/>
      <c r="H52" s="29"/>
      <c r="I52" s="4"/>
      <c r="J52" s="4"/>
      <c r="K52" s="4"/>
      <c r="L52" s="4"/>
      <c r="M52" s="4">
        <f t="shared" si="4"/>
        <v>0</v>
      </c>
    </row>
    <row r="53" spans="1:13" x14ac:dyDescent="0.35">
      <c r="A53" s="4">
        <v>4</v>
      </c>
      <c r="B53" s="17" t="s">
        <v>101</v>
      </c>
      <c r="C53" s="29"/>
      <c r="D53" s="29"/>
      <c r="E53" s="29"/>
      <c r="F53" s="29"/>
      <c r="G53" s="29"/>
      <c r="H53" s="29"/>
      <c r="I53" s="4"/>
      <c r="J53" s="4"/>
      <c r="K53" s="4"/>
      <c r="L53" s="4"/>
      <c r="M53" s="4">
        <f t="shared" si="4"/>
        <v>0</v>
      </c>
    </row>
    <row r="54" spans="1:13" x14ac:dyDescent="0.35">
      <c r="A54" s="4">
        <v>5</v>
      </c>
      <c r="B54" s="17" t="s">
        <v>249</v>
      </c>
      <c r="C54" s="29"/>
      <c r="D54" s="29"/>
      <c r="E54" s="29"/>
      <c r="F54" s="29"/>
      <c r="G54" s="29"/>
      <c r="H54" s="29"/>
      <c r="I54" s="4"/>
      <c r="J54" s="4"/>
      <c r="K54" s="4"/>
      <c r="L54" s="4"/>
      <c r="M54" s="4"/>
    </row>
    <row r="55" spans="1:13" x14ac:dyDescent="0.35">
      <c r="A55" s="4">
        <v>6</v>
      </c>
      <c r="B55" s="5" t="s">
        <v>247</v>
      </c>
      <c r="C55" s="29"/>
      <c r="D55" s="29"/>
      <c r="E55" s="29"/>
      <c r="F55" s="29"/>
      <c r="G55" s="29"/>
      <c r="H55" s="29"/>
      <c r="I55" s="4"/>
      <c r="J55" s="4"/>
      <c r="K55" s="4"/>
      <c r="L55" s="4"/>
      <c r="M55" s="4"/>
    </row>
    <row r="56" spans="1:13" x14ac:dyDescent="0.35">
      <c r="A56" s="4">
        <v>7</v>
      </c>
      <c r="B56" s="5" t="s">
        <v>102</v>
      </c>
      <c r="C56" s="29"/>
      <c r="D56" s="29"/>
      <c r="E56" s="29"/>
      <c r="F56" s="29"/>
      <c r="G56" s="29"/>
      <c r="H56" s="29"/>
      <c r="I56" s="4"/>
      <c r="J56" s="4"/>
      <c r="K56" s="4"/>
      <c r="L56" s="4"/>
      <c r="M56" s="4"/>
    </row>
    <row r="57" spans="1:13" x14ac:dyDescent="0.35">
      <c r="A57" s="4">
        <v>8</v>
      </c>
      <c r="B57" s="5" t="s">
        <v>103</v>
      </c>
      <c r="C57" s="29"/>
      <c r="D57" s="29"/>
      <c r="E57" s="29"/>
      <c r="F57" s="29"/>
      <c r="G57" s="29"/>
      <c r="H57" s="29"/>
      <c r="I57" s="4"/>
      <c r="J57" s="4"/>
      <c r="K57" s="4"/>
      <c r="L57" s="4"/>
      <c r="M57" s="4"/>
    </row>
    <row r="58" spans="1:13" x14ac:dyDescent="0.35">
      <c r="A58" s="4">
        <v>9</v>
      </c>
      <c r="B58" s="5" t="s">
        <v>104</v>
      </c>
      <c r="C58" s="29"/>
      <c r="D58" s="29"/>
      <c r="E58" s="29"/>
      <c r="F58" s="29"/>
      <c r="G58" s="29"/>
      <c r="H58" s="29"/>
      <c r="I58" s="4"/>
      <c r="J58" s="4"/>
      <c r="K58" s="4"/>
      <c r="L58" s="4"/>
      <c r="M58" s="4"/>
    </row>
    <row r="59" spans="1:13" x14ac:dyDescent="0.35">
      <c r="A59" s="4">
        <v>10</v>
      </c>
      <c r="B59" s="5" t="s">
        <v>105</v>
      </c>
      <c r="C59" s="4"/>
      <c r="D59" s="4"/>
      <c r="E59" s="4"/>
      <c r="F59" s="4"/>
      <c r="G59" s="4"/>
      <c r="H59" s="4"/>
      <c r="I59" s="4"/>
      <c r="J59" s="4"/>
      <c r="K59" s="4"/>
      <c r="L59" s="4"/>
      <c r="M59" s="4">
        <f t="shared" si="4"/>
        <v>0</v>
      </c>
    </row>
    <row r="60" spans="1:13" x14ac:dyDescent="0.35">
      <c r="A60" s="4">
        <v>11</v>
      </c>
      <c r="B60" s="5" t="str">
        <f>B59</f>
        <v>Any other, please specify</v>
      </c>
      <c r="C60" s="4"/>
      <c r="D60" s="4"/>
      <c r="E60" s="4"/>
      <c r="F60" s="4"/>
      <c r="G60" s="4"/>
      <c r="H60" s="4"/>
      <c r="I60" s="4"/>
      <c r="J60" s="4"/>
      <c r="K60" s="4"/>
      <c r="L60" s="4"/>
      <c r="M60" s="4">
        <f t="shared" si="4"/>
        <v>0</v>
      </c>
    </row>
    <row r="61" spans="1:13" x14ac:dyDescent="0.35">
      <c r="A61" s="4">
        <v>12</v>
      </c>
      <c r="B61" s="5" t="str">
        <f>B60</f>
        <v>Any other, please specify</v>
      </c>
      <c r="C61" s="4"/>
      <c r="D61" s="4"/>
      <c r="E61" s="4"/>
      <c r="F61" s="4"/>
      <c r="G61" s="4"/>
      <c r="H61" s="4"/>
      <c r="I61" s="4"/>
      <c r="J61" s="4"/>
      <c r="K61" s="4"/>
      <c r="L61" s="4"/>
      <c r="M61" s="4">
        <f t="shared" si="4"/>
        <v>0</v>
      </c>
    </row>
    <row r="62" spans="1:13" s="20" customFormat="1" x14ac:dyDescent="0.35">
      <c r="A62" s="143" t="s">
        <v>146</v>
      </c>
      <c r="B62" s="143"/>
      <c r="C62" s="7"/>
      <c r="D62" s="43">
        <f>SUM(D50:D61)</f>
        <v>0</v>
      </c>
      <c r="E62" s="7"/>
      <c r="F62" s="43">
        <f>SUM(F50:F61)</f>
        <v>0</v>
      </c>
      <c r="G62" s="7"/>
      <c r="H62" s="43">
        <f>SUM(H50:H61)</f>
        <v>0</v>
      </c>
      <c r="I62" s="7"/>
      <c r="J62" s="43">
        <f>SUM(J50:J61)</f>
        <v>0</v>
      </c>
      <c r="K62" s="7"/>
      <c r="L62" s="43">
        <f>SUM(L50:L61)</f>
        <v>0</v>
      </c>
      <c r="M62" s="43">
        <f>SUM(M50:M61)</f>
        <v>0</v>
      </c>
    </row>
    <row r="64" spans="1:13" x14ac:dyDescent="0.35">
      <c r="A64" s="115" t="s">
        <v>116</v>
      </c>
      <c r="B64" s="133"/>
      <c r="C64" s="133"/>
      <c r="D64" s="133"/>
      <c r="E64" s="133"/>
      <c r="F64" s="133"/>
      <c r="G64" s="133"/>
      <c r="H64" s="133"/>
      <c r="I64" s="133"/>
      <c r="J64" s="133"/>
      <c r="K64" s="133"/>
      <c r="L64" s="133"/>
      <c r="M64" s="133"/>
    </row>
    <row r="65" spans="1:13" x14ac:dyDescent="0.35">
      <c r="A65" s="4">
        <v>1</v>
      </c>
      <c r="B65" s="17" t="s">
        <v>98</v>
      </c>
      <c r="C65" s="29"/>
      <c r="D65" s="29"/>
      <c r="E65" s="29"/>
      <c r="F65" s="29"/>
      <c r="G65" s="29"/>
      <c r="H65" s="29"/>
      <c r="I65" s="4"/>
      <c r="J65" s="4"/>
      <c r="K65" s="4"/>
      <c r="L65" s="4"/>
      <c r="M65" s="4">
        <f>SUM(D65,F65,H65,J65,L65)</f>
        <v>0</v>
      </c>
    </row>
    <row r="66" spans="1:13" x14ac:dyDescent="0.35">
      <c r="A66" s="4">
        <v>2</v>
      </c>
      <c r="B66" s="17" t="s">
        <v>99</v>
      </c>
      <c r="C66" s="29"/>
      <c r="D66" s="29"/>
      <c r="E66" s="29"/>
      <c r="F66" s="29"/>
      <c r="G66" s="29"/>
      <c r="H66" s="29"/>
      <c r="I66" s="4"/>
      <c r="J66" s="4"/>
      <c r="K66" s="4"/>
      <c r="L66" s="4"/>
      <c r="M66" s="4">
        <f t="shared" ref="M66:M76" si="5">SUM(D66,F66,H66,J66,L66)</f>
        <v>0</v>
      </c>
    </row>
    <row r="67" spans="1:13" x14ac:dyDescent="0.35">
      <c r="A67" s="4">
        <v>3</v>
      </c>
      <c r="B67" s="17" t="s">
        <v>100</v>
      </c>
      <c r="C67" s="29"/>
      <c r="D67" s="29"/>
      <c r="E67" s="29"/>
      <c r="F67" s="29"/>
      <c r="G67" s="29"/>
      <c r="H67" s="29"/>
      <c r="I67" s="4"/>
      <c r="J67" s="4"/>
      <c r="K67" s="4"/>
      <c r="L67" s="4"/>
      <c r="M67" s="4">
        <f t="shared" si="5"/>
        <v>0</v>
      </c>
    </row>
    <row r="68" spans="1:13" x14ac:dyDescent="0.35">
      <c r="A68" s="4">
        <v>4</v>
      </c>
      <c r="B68" s="17" t="s">
        <v>101</v>
      </c>
      <c r="C68" s="29"/>
      <c r="D68" s="29"/>
      <c r="E68" s="29"/>
      <c r="F68" s="29"/>
      <c r="G68" s="29"/>
      <c r="H68" s="29"/>
      <c r="I68" s="4"/>
      <c r="J68" s="4"/>
      <c r="K68" s="4"/>
      <c r="L68" s="4"/>
      <c r="M68" s="4">
        <f t="shared" si="5"/>
        <v>0</v>
      </c>
    </row>
    <row r="69" spans="1:13" x14ac:dyDescent="0.35">
      <c r="A69" s="4">
        <v>5</v>
      </c>
      <c r="B69" s="17" t="s">
        <v>249</v>
      </c>
      <c r="C69" s="29"/>
      <c r="D69" s="29"/>
      <c r="E69" s="29"/>
      <c r="F69" s="29"/>
      <c r="G69" s="29"/>
      <c r="H69" s="29"/>
      <c r="I69" s="4"/>
      <c r="J69" s="4"/>
      <c r="K69" s="4"/>
      <c r="L69" s="4"/>
      <c r="M69" s="4"/>
    </row>
    <row r="70" spans="1:13" x14ac:dyDescent="0.35">
      <c r="A70" s="4">
        <v>6</v>
      </c>
      <c r="B70" s="5" t="s">
        <v>247</v>
      </c>
      <c r="C70" s="29"/>
      <c r="D70" s="29"/>
      <c r="E70" s="29"/>
      <c r="F70" s="29"/>
      <c r="G70" s="29"/>
      <c r="H70" s="29"/>
      <c r="I70" s="4"/>
      <c r="J70" s="4"/>
      <c r="K70" s="4"/>
      <c r="L70" s="4"/>
      <c r="M70" s="4"/>
    </row>
    <row r="71" spans="1:13" x14ac:dyDescent="0.35">
      <c r="A71" s="4">
        <v>7</v>
      </c>
      <c r="B71" s="5" t="s">
        <v>102</v>
      </c>
      <c r="C71" s="29"/>
      <c r="D71" s="29"/>
      <c r="E71" s="29"/>
      <c r="F71" s="29"/>
      <c r="G71" s="29"/>
      <c r="H71" s="29"/>
      <c r="I71" s="4"/>
      <c r="J71" s="4"/>
      <c r="K71" s="4"/>
      <c r="L71" s="4"/>
      <c r="M71" s="4"/>
    </row>
    <row r="72" spans="1:13" x14ac:dyDescent="0.35">
      <c r="A72" s="4">
        <v>8</v>
      </c>
      <c r="B72" s="5" t="s">
        <v>103</v>
      </c>
      <c r="C72" s="29"/>
      <c r="D72" s="29"/>
      <c r="E72" s="29"/>
      <c r="F72" s="29"/>
      <c r="G72" s="29"/>
      <c r="H72" s="29"/>
      <c r="I72" s="4"/>
      <c r="J72" s="4"/>
      <c r="K72" s="4"/>
      <c r="L72" s="4"/>
      <c r="M72" s="4"/>
    </row>
    <row r="73" spans="1:13" x14ac:dyDescent="0.35">
      <c r="A73" s="4">
        <v>9</v>
      </c>
      <c r="B73" s="5" t="s">
        <v>104</v>
      </c>
      <c r="C73" s="29"/>
      <c r="D73" s="29"/>
      <c r="E73" s="29"/>
      <c r="F73" s="29"/>
      <c r="G73" s="29"/>
      <c r="H73" s="29"/>
      <c r="I73" s="4"/>
      <c r="J73" s="4"/>
      <c r="K73" s="4"/>
      <c r="L73" s="4"/>
      <c r="M73" s="4"/>
    </row>
    <row r="74" spans="1:13" x14ac:dyDescent="0.35">
      <c r="A74" s="4">
        <v>10</v>
      </c>
      <c r="B74" s="5" t="s">
        <v>105</v>
      </c>
      <c r="C74" s="4"/>
      <c r="D74" s="4"/>
      <c r="E74" s="4"/>
      <c r="F74" s="4"/>
      <c r="G74" s="4"/>
      <c r="H74" s="4"/>
      <c r="I74" s="4"/>
      <c r="J74" s="4"/>
      <c r="K74" s="4"/>
      <c r="L74" s="4"/>
      <c r="M74" s="4">
        <f t="shared" si="5"/>
        <v>0</v>
      </c>
    </row>
    <row r="75" spans="1:13" x14ac:dyDescent="0.35">
      <c r="A75" s="4">
        <v>11</v>
      </c>
      <c r="B75" s="5" t="str">
        <f>B74</f>
        <v>Any other, please specify</v>
      </c>
      <c r="C75" s="4"/>
      <c r="D75" s="4"/>
      <c r="E75" s="4"/>
      <c r="F75" s="4"/>
      <c r="G75" s="4"/>
      <c r="H75" s="4"/>
      <c r="I75" s="4"/>
      <c r="J75" s="4"/>
      <c r="K75" s="4"/>
      <c r="L75" s="4"/>
      <c r="M75" s="4">
        <f t="shared" si="5"/>
        <v>0</v>
      </c>
    </row>
    <row r="76" spans="1:13" x14ac:dyDescent="0.35">
      <c r="A76" s="4">
        <v>12</v>
      </c>
      <c r="B76" s="5" t="str">
        <f>B75</f>
        <v>Any other, please specify</v>
      </c>
      <c r="C76" s="4"/>
      <c r="D76" s="4"/>
      <c r="E76" s="4"/>
      <c r="F76" s="4"/>
      <c r="G76" s="4"/>
      <c r="H76" s="4"/>
      <c r="I76" s="4"/>
      <c r="J76" s="4"/>
      <c r="K76" s="4"/>
      <c r="L76" s="4"/>
      <c r="M76" s="4">
        <f t="shared" si="5"/>
        <v>0</v>
      </c>
    </row>
    <row r="77" spans="1:13" s="20" customFormat="1" x14ac:dyDescent="0.35">
      <c r="A77" s="143" t="s">
        <v>146</v>
      </c>
      <c r="B77" s="143"/>
      <c r="C77" s="7"/>
      <c r="D77" s="43">
        <f>SUM(D65:D76)</f>
        <v>0</v>
      </c>
      <c r="E77" s="7"/>
      <c r="F77" s="43">
        <f>SUM(F65:F76)</f>
        <v>0</v>
      </c>
      <c r="G77" s="7"/>
      <c r="H77" s="43">
        <f>SUM(H65:H76)</f>
        <v>0</v>
      </c>
      <c r="I77" s="7"/>
      <c r="J77" s="43">
        <f>SUM(J65:J76)</f>
        <v>0</v>
      </c>
      <c r="K77" s="7"/>
      <c r="L77" s="43">
        <f>SUM(L65:L76)</f>
        <v>0</v>
      </c>
      <c r="M77" s="43">
        <f>SUM(M65:M76)</f>
        <v>0</v>
      </c>
    </row>
    <row r="79" spans="1:13" ht="17.5" x14ac:dyDescent="0.35">
      <c r="A79" s="141" t="s">
        <v>118</v>
      </c>
      <c r="B79" s="142"/>
      <c r="C79" s="42"/>
      <c r="D79" s="44">
        <f>SUM(D17,D32,D47,D62,D77)</f>
        <v>0</v>
      </c>
      <c r="E79" s="18"/>
      <c r="F79" s="44">
        <f>SUM(F17,F32,F47,F62,F77)</f>
        <v>0</v>
      </c>
      <c r="G79" s="18"/>
      <c r="H79" s="44">
        <f>SUM(H17,H32,H47,H62,H77)</f>
        <v>0</v>
      </c>
      <c r="I79" s="18"/>
      <c r="J79" s="44">
        <f>SUM(J17,J32,J47,J62,J77)</f>
        <v>0</v>
      </c>
      <c r="K79" s="18"/>
      <c r="L79" s="44">
        <f>SUM(L17,L32,L47,L62,L77)</f>
        <v>0</v>
      </c>
      <c r="M79" s="44">
        <f>SUM(M17,M32,M47,M62,M77)</f>
        <v>0</v>
      </c>
    </row>
  </sheetData>
  <mergeCells count="20">
    <mergeCell ref="A79:B79"/>
    <mergeCell ref="A4:M4"/>
    <mergeCell ref="A19:M19"/>
    <mergeCell ref="A34:M34"/>
    <mergeCell ref="A49:M49"/>
    <mergeCell ref="A64:M64"/>
    <mergeCell ref="A17:B17"/>
    <mergeCell ref="A32:B32"/>
    <mergeCell ref="A47:B47"/>
    <mergeCell ref="A62:B62"/>
    <mergeCell ref="A77:B77"/>
    <mergeCell ref="C2:D2"/>
    <mergeCell ref="E2:F2"/>
    <mergeCell ref="A1:A3"/>
    <mergeCell ref="B1:B3"/>
    <mergeCell ref="C1:M1"/>
    <mergeCell ref="G2:H2"/>
    <mergeCell ref="I2:J2"/>
    <mergeCell ref="K2:L2"/>
    <mergeCell ref="M2:M3"/>
  </mergeCells>
  <pageMargins left="0.7" right="0.7" top="0.75" bottom="0.75" header="0.3" footer="0.3"/>
  <pageSetup scale="5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EB60A-59E6-4A51-8C31-6CA9A6FE48D9}">
  <sheetPr>
    <pageSetUpPr fitToPage="1"/>
  </sheetPr>
  <dimension ref="A1:V57"/>
  <sheetViews>
    <sheetView zoomScaleNormal="100" zoomScaleSheetLayoutView="82" workbookViewId="0">
      <selection activeCell="D9" sqref="D9"/>
    </sheetView>
  </sheetViews>
  <sheetFormatPr defaultColWidth="8.81640625" defaultRowHeight="13" x14ac:dyDescent="0.3"/>
  <cols>
    <col min="1" max="1" width="8.81640625" style="3"/>
    <col min="2" max="2" width="42.81640625" style="33" customWidth="1"/>
    <col min="3" max="3" width="23.54296875" style="3" customWidth="1"/>
    <col min="4" max="4" width="7.81640625" style="3" customWidth="1"/>
    <col min="5" max="5" width="14.81640625" style="3" customWidth="1"/>
    <col min="6" max="6" width="12.81640625" style="3" customWidth="1"/>
    <col min="7" max="7" width="7.81640625" style="3" customWidth="1"/>
    <col min="8" max="8" width="14.81640625" style="3" customWidth="1"/>
    <col min="9" max="9" width="12.81640625" style="3" customWidth="1"/>
    <col min="10" max="10" width="7.81640625" style="3" customWidth="1"/>
    <col min="11" max="11" width="14.81640625" style="3" customWidth="1"/>
    <col min="12" max="12" width="12.81640625" style="3" customWidth="1"/>
    <col min="13" max="13" width="7.81640625" style="3" customWidth="1"/>
    <col min="14" max="14" width="14.81640625" style="3" customWidth="1"/>
    <col min="15" max="15" width="12.81640625" style="3" customWidth="1"/>
    <col min="16" max="16" width="7.81640625" style="3" customWidth="1"/>
    <col min="17" max="17" width="14.81640625" style="3" customWidth="1"/>
    <col min="18" max="18" width="12.81640625" style="3" customWidth="1"/>
    <col min="19" max="19" width="7.81640625" style="3" customWidth="1"/>
    <col min="20" max="20" width="14.81640625" style="3" customWidth="1"/>
    <col min="21" max="21" width="12.81640625" style="3" customWidth="1"/>
    <col min="22" max="22" width="17.1796875" style="3" customWidth="1"/>
    <col min="23" max="16384" width="8.81640625" style="3"/>
  </cols>
  <sheetData>
    <row r="1" spans="1:22" ht="13" customHeight="1" x14ac:dyDescent="0.35">
      <c r="A1" s="151" t="s">
        <v>51</v>
      </c>
      <c r="B1" s="151" t="s">
        <v>119</v>
      </c>
      <c r="C1" s="152" t="s">
        <v>120</v>
      </c>
      <c r="D1" s="153" t="s">
        <v>121</v>
      </c>
      <c r="E1" s="153"/>
      <c r="F1" s="153"/>
      <c r="G1" s="146" t="s">
        <v>122</v>
      </c>
      <c r="H1" s="146"/>
      <c r="I1" s="146"/>
      <c r="J1" s="146" t="s">
        <v>123</v>
      </c>
      <c r="K1" s="146"/>
      <c r="L1" s="146"/>
      <c r="M1" s="146" t="s">
        <v>124</v>
      </c>
      <c r="N1" s="146"/>
      <c r="O1" s="146"/>
      <c r="P1" s="146" t="s">
        <v>125</v>
      </c>
      <c r="Q1" s="146"/>
      <c r="R1" s="146"/>
      <c r="S1" s="146" t="s">
        <v>126</v>
      </c>
      <c r="T1" s="146"/>
      <c r="U1" s="146"/>
      <c r="V1" s="144" t="s">
        <v>127</v>
      </c>
    </row>
    <row r="2" spans="1:22" ht="20.5" customHeight="1" x14ac:dyDescent="0.35">
      <c r="A2" s="151"/>
      <c r="B2" s="151"/>
      <c r="C2" s="152"/>
      <c r="D2" s="153"/>
      <c r="E2" s="153"/>
      <c r="F2" s="153"/>
      <c r="G2" s="146"/>
      <c r="H2" s="146"/>
      <c r="I2" s="146"/>
      <c r="J2" s="146"/>
      <c r="K2" s="146"/>
      <c r="L2" s="146"/>
      <c r="M2" s="146"/>
      <c r="N2" s="146"/>
      <c r="O2" s="146"/>
      <c r="P2" s="146"/>
      <c r="Q2" s="146"/>
      <c r="R2" s="146"/>
      <c r="S2" s="146"/>
      <c r="T2" s="146"/>
      <c r="U2" s="146"/>
      <c r="V2" s="144"/>
    </row>
    <row r="3" spans="1:22" x14ac:dyDescent="0.35">
      <c r="A3" s="151"/>
      <c r="B3" s="151"/>
      <c r="C3" s="152"/>
      <c r="D3" s="15" t="s">
        <v>93</v>
      </c>
      <c r="E3" s="15" t="s">
        <v>94</v>
      </c>
      <c r="F3" s="15" t="s">
        <v>95</v>
      </c>
      <c r="G3" s="15" t="s">
        <v>93</v>
      </c>
      <c r="H3" s="15" t="s">
        <v>94</v>
      </c>
      <c r="I3" s="15" t="s">
        <v>95</v>
      </c>
      <c r="J3" s="15" t="s">
        <v>93</v>
      </c>
      <c r="K3" s="15" t="s">
        <v>94</v>
      </c>
      <c r="L3" s="15" t="s">
        <v>95</v>
      </c>
      <c r="M3" s="15" t="s">
        <v>93</v>
      </c>
      <c r="N3" s="15" t="s">
        <v>94</v>
      </c>
      <c r="O3" s="15" t="s">
        <v>95</v>
      </c>
      <c r="P3" s="15" t="s">
        <v>93</v>
      </c>
      <c r="Q3" s="15" t="s">
        <v>94</v>
      </c>
      <c r="R3" s="15" t="s">
        <v>95</v>
      </c>
      <c r="S3" s="15" t="s">
        <v>93</v>
      </c>
      <c r="T3" s="15" t="s">
        <v>94</v>
      </c>
      <c r="U3" s="15" t="s">
        <v>95</v>
      </c>
      <c r="V3" s="145"/>
    </row>
    <row r="4" spans="1:22" ht="13" customHeight="1" x14ac:dyDescent="0.35">
      <c r="A4" s="148" t="s">
        <v>96</v>
      </c>
      <c r="B4" s="149"/>
      <c r="C4" s="149"/>
      <c r="D4" s="149"/>
      <c r="E4" s="149"/>
      <c r="F4" s="149"/>
      <c r="G4" s="149"/>
      <c r="H4" s="149"/>
      <c r="I4" s="149"/>
      <c r="J4" s="149"/>
      <c r="K4" s="149"/>
      <c r="L4" s="149"/>
      <c r="M4" s="149"/>
      <c r="N4" s="149"/>
      <c r="O4" s="149"/>
      <c r="P4" s="149"/>
      <c r="Q4" s="149"/>
      <c r="R4" s="149"/>
      <c r="S4" s="149"/>
      <c r="T4" s="149"/>
      <c r="U4" s="150"/>
      <c r="V4" s="4"/>
    </row>
    <row r="5" spans="1:22" x14ac:dyDescent="0.35">
      <c r="A5" s="4">
        <v>1</v>
      </c>
      <c r="B5" s="17" t="s">
        <v>98</v>
      </c>
      <c r="C5" s="4"/>
      <c r="D5" s="4"/>
      <c r="E5" s="4"/>
      <c r="F5" s="4">
        <f t="shared" ref="F5:F11" si="0">D5*E5</f>
        <v>0</v>
      </c>
      <c r="G5" s="4"/>
      <c r="H5" s="4"/>
      <c r="I5" s="4">
        <f t="shared" ref="I5:I11" si="1">G5*H5</f>
        <v>0</v>
      </c>
      <c r="J5" s="4"/>
      <c r="K5" s="4"/>
      <c r="L5" s="4">
        <f t="shared" ref="L5:L11" si="2">J5*K5</f>
        <v>0</v>
      </c>
      <c r="M5" s="4"/>
      <c r="N5" s="4"/>
      <c r="O5" s="4">
        <f t="shared" ref="O5:O11" si="3">M5*N5</f>
        <v>0</v>
      </c>
      <c r="P5" s="4"/>
      <c r="Q5" s="4"/>
      <c r="R5" s="4">
        <f t="shared" ref="R5:R11" si="4">P5*Q5</f>
        <v>0</v>
      </c>
      <c r="S5" s="4"/>
      <c r="T5" s="4"/>
      <c r="U5" s="4">
        <f t="shared" ref="U5:U11" si="5">S5*T5</f>
        <v>0</v>
      </c>
      <c r="V5" s="4">
        <f t="shared" ref="V5:V11" si="6">SUM(F5,I5,L5,O5,R5,U5)</f>
        <v>0</v>
      </c>
    </row>
    <row r="6" spans="1:22" x14ac:dyDescent="0.35">
      <c r="A6" s="4">
        <v>2</v>
      </c>
      <c r="B6" s="17" t="s">
        <v>99</v>
      </c>
      <c r="C6" s="4"/>
      <c r="D6" s="4"/>
      <c r="E6" s="4"/>
      <c r="F6" s="4">
        <f t="shared" si="0"/>
        <v>0</v>
      </c>
      <c r="G6" s="4"/>
      <c r="H6" s="4"/>
      <c r="I6" s="4">
        <f t="shared" si="1"/>
        <v>0</v>
      </c>
      <c r="J6" s="4"/>
      <c r="K6" s="4"/>
      <c r="L6" s="4">
        <f t="shared" si="2"/>
        <v>0</v>
      </c>
      <c r="M6" s="4"/>
      <c r="N6" s="4"/>
      <c r="O6" s="4">
        <f t="shared" si="3"/>
        <v>0</v>
      </c>
      <c r="P6" s="4"/>
      <c r="Q6" s="4"/>
      <c r="R6" s="4">
        <f t="shared" si="4"/>
        <v>0</v>
      </c>
      <c r="S6" s="4"/>
      <c r="T6" s="4"/>
      <c r="U6" s="4">
        <f t="shared" si="5"/>
        <v>0</v>
      </c>
      <c r="V6" s="4">
        <f t="shared" si="6"/>
        <v>0</v>
      </c>
    </row>
    <row r="7" spans="1:22" x14ac:dyDescent="0.35">
      <c r="A7" s="4">
        <v>3</v>
      </c>
      <c r="B7" s="17" t="s">
        <v>100</v>
      </c>
      <c r="C7" s="4"/>
      <c r="D7" s="4"/>
      <c r="E7" s="4"/>
      <c r="F7" s="4">
        <f t="shared" si="0"/>
        <v>0</v>
      </c>
      <c r="G7" s="4"/>
      <c r="H7" s="4"/>
      <c r="I7" s="4">
        <f t="shared" si="1"/>
        <v>0</v>
      </c>
      <c r="J7" s="4"/>
      <c r="K7" s="4"/>
      <c r="L7" s="4">
        <f t="shared" si="2"/>
        <v>0</v>
      </c>
      <c r="M7" s="4"/>
      <c r="N7" s="4"/>
      <c r="O7" s="4">
        <f t="shared" si="3"/>
        <v>0</v>
      </c>
      <c r="P7" s="4"/>
      <c r="Q7" s="4"/>
      <c r="R7" s="4">
        <f t="shared" si="4"/>
        <v>0</v>
      </c>
      <c r="S7" s="4"/>
      <c r="T7" s="4"/>
      <c r="U7" s="4">
        <f t="shared" si="5"/>
        <v>0</v>
      </c>
      <c r="V7" s="4">
        <f t="shared" si="6"/>
        <v>0</v>
      </c>
    </row>
    <row r="8" spans="1:22" x14ac:dyDescent="0.35">
      <c r="A8" s="4">
        <v>4</v>
      </c>
      <c r="B8" s="17" t="s">
        <v>101</v>
      </c>
      <c r="C8" s="4"/>
      <c r="D8" s="4"/>
      <c r="E8" s="4"/>
      <c r="F8" s="4">
        <f t="shared" si="0"/>
        <v>0</v>
      </c>
      <c r="G8" s="4"/>
      <c r="H8" s="4"/>
      <c r="I8" s="4">
        <f t="shared" si="1"/>
        <v>0</v>
      </c>
      <c r="J8" s="4"/>
      <c r="K8" s="4"/>
      <c r="L8" s="4">
        <f t="shared" si="2"/>
        <v>0</v>
      </c>
      <c r="M8" s="4"/>
      <c r="N8" s="4"/>
      <c r="O8" s="4">
        <f t="shared" si="3"/>
        <v>0</v>
      </c>
      <c r="P8" s="4"/>
      <c r="Q8" s="4"/>
      <c r="R8" s="4">
        <f t="shared" si="4"/>
        <v>0</v>
      </c>
      <c r="S8" s="4"/>
      <c r="T8" s="4"/>
      <c r="U8" s="4">
        <f t="shared" si="5"/>
        <v>0</v>
      </c>
      <c r="V8" s="4">
        <f t="shared" si="6"/>
        <v>0</v>
      </c>
    </row>
    <row r="9" spans="1:22" x14ac:dyDescent="0.35">
      <c r="A9" s="4">
        <v>5</v>
      </c>
      <c r="B9" s="17" t="s">
        <v>249</v>
      </c>
      <c r="C9" s="4"/>
      <c r="D9" s="4"/>
      <c r="E9" s="4"/>
      <c r="F9" s="4">
        <f t="shared" ref="F9" si="7">D9*E9</f>
        <v>0</v>
      </c>
      <c r="G9" s="4"/>
      <c r="H9" s="4"/>
      <c r="I9" s="4">
        <f t="shared" ref="I9" si="8">G9*H9</f>
        <v>0</v>
      </c>
      <c r="J9" s="4"/>
      <c r="K9" s="4"/>
      <c r="L9" s="4">
        <f t="shared" ref="L9" si="9">J9*K9</f>
        <v>0</v>
      </c>
      <c r="M9" s="4"/>
      <c r="N9" s="4"/>
      <c r="O9" s="4">
        <f t="shared" ref="O9" si="10">M9*N9</f>
        <v>0</v>
      </c>
      <c r="P9" s="4"/>
      <c r="Q9" s="4"/>
      <c r="R9" s="4">
        <f t="shared" ref="R9" si="11">P9*Q9</f>
        <v>0</v>
      </c>
      <c r="S9" s="4"/>
      <c r="T9" s="4"/>
      <c r="U9" s="4">
        <f t="shared" ref="U9" si="12">S9*T9</f>
        <v>0</v>
      </c>
      <c r="V9" s="4">
        <f t="shared" ref="V9" si="13">SUM(F9,I9,L9,O9,R9,U9)</f>
        <v>0</v>
      </c>
    </row>
    <row r="10" spans="1:22" x14ac:dyDescent="0.3">
      <c r="A10" s="4">
        <v>6</v>
      </c>
      <c r="B10" s="32" t="s">
        <v>105</v>
      </c>
      <c r="C10" s="4"/>
      <c r="D10" s="4"/>
      <c r="E10" s="4"/>
      <c r="F10" s="4">
        <f t="shared" si="0"/>
        <v>0</v>
      </c>
      <c r="G10" s="4"/>
      <c r="H10" s="4"/>
      <c r="I10" s="4">
        <f t="shared" si="1"/>
        <v>0</v>
      </c>
      <c r="J10" s="4"/>
      <c r="K10" s="4"/>
      <c r="L10" s="4">
        <f t="shared" si="2"/>
        <v>0</v>
      </c>
      <c r="M10" s="4"/>
      <c r="N10" s="4"/>
      <c r="O10" s="4">
        <f t="shared" si="3"/>
        <v>0</v>
      </c>
      <c r="P10" s="4"/>
      <c r="Q10" s="4"/>
      <c r="R10" s="4">
        <f t="shared" si="4"/>
        <v>0</v>
      </c>
      <c r="S10" s="4"/>
      <c r="T10" s="4"/>
      <c r="U10" s="4">
        <f t="shared" si="5"/>
        <v>0</v>
      </c>
      <c r="V10" s="4">
        <f t="shared" si="6"/>
        <v>0</v>
      </c>
    </row>
    <row r="11" spans="1:22" x14ac:dyDescent="0.3">
      <c r="A11" s="4">
        <v>7</v>
      </c>
      <c r="B11" s="32" t="str">
        <f>B10</f>
        <v>Any other, please specify</v>
      </c>
      <c r="C11" s="4"/>
      <c r="D11" s="4"/>
      <c r="E11" s="4"/>
      <c r="F11" s="4">
        <f t="shared" si="0"/>
        <v>0</v>
      </c>
      <c r="G11" s="4"/>
      <c r="H11" s="4"/>
      <c r="I11" s="4">
        <f t="shared" si="1"/>
        <v>0</v>
      </c>
      <c r="J11" s="4"/>
      <c r="K11" s="4"/>
      <c r="L11" s="4">
        <f t="shared" si="2"/>
        <v>0</v>
      </c>
      <c r="M11" s="4"/>
      <c r="N11" s="4"/>
      <c r="O11" s="4">
        <f t="shared" si="3"/>
        <v>0</v>
      </c>
      <c r="P11" s="4"/>
      <c r="Q11" s="4"/>
      <c r="R11" s="4">
        <f t="shared" si="4"/>
        <v>0</v>
      </c>
      <c r="S11" s="4"/>
      <c r="T11" s="4"/>
      <c r="U11" s="4">
        <f t="shared" si="5"/>
        <v>0</v>
      </c>
      <c r="V11" s="4">
        <f t="shared" si="6"/>
        <v>0</v>
      </c>
    </row>
    <row r="12" spans="1:22" x14ac:dyDescent="0.35">
      <c r="A12" s="117" t="s">
        <v>128</v>
      </c>
      <c r="B12" s="117"/>
      <c r="C12" s="34"/>
      <c r="D12" s="34"/>
      <c r="E12" s="34"/>
      <c r="F12" s="35">
        <f>SUM(F5:F11)</f>
        <v>0</v>
      </c>
      <c r="G12" s="34"/>
      <c r="H12" s="34"/>
      <c r="I12" s="35">
        <f>SUM(I5:I11)</f>
        <v>0</v>
      </c>
      <c r="J12" s="34"/>
      <c r="K12" s="34"/>
      <c r="L12" s="35">
        <f>SUM(L5:L11)</f>
        <v>0</v>
      </c>
      <c r="M12" s="34"/>
      <c r="N12" s="34"/>
      <c r="O12" s="35">
        <f>SUM(O5:O11)</f>
        <v>0</v>
      </c>
      <c r="P12" s="34"/>
      <c r="Q12" s="34"/>
      <c r="R12" s="35">
        <f>SUM(R5:R11)</f>
        <v>0</v>
      </c>
      <c r="S12" s="34"/>
      <c r="T12" s="34"/>
      <c r="U12" s="35">
        <f>SUM(U5:U11)</f>
        <v>0</v>
      </c>
      <c r="V12" s="35">
        <f>SUM(V5:V11)</f>
        <v>0</v>
      </c>
    </row>
    <row r="14" spans="1:22" ht="13" customHeight="1" x14ac:dyDescent="0.35">
      <c r="A14" s="148" t="s">
        <v>129</v>
      </c>
      <c r="B14" s="149"/>
      <c r="C14" s="149"/>
      <c r="D14" s="149"/>
      <c r="E14" s="149"/>
      <c r="F14" s="149"/>
      <c r="G14" s="149"/>
      <c r="H14" s="149"/>
      <c r="I14" s="149"/>
      <c r="J14" s="149"/>
      <c r="K14" s="149"/>
      <c r="L14" s="149"/>
      <c r="M14" s="149"/>
      <c r="N14" s="149"/>
      <c r="O14" s="149"/>
      <c r="P14" s="149"/>
      <c r="Q14" s="149"/>
      <c r="R14" s="149"/>
      <c r="S14" s="149"/>
      <c r="T14" s="149"/>
      <c r="U14" s="150"/>
      <c r="V14" s="4"/>
    </row>
    <row r="15" spans="1:22" x14ac:dyDescent="0.35">
      <c r="A15" s="4">
        <v>1</v>
      </c>
      <c r="B15" s="17" t="s">
        <v>98</v>
      </c>
      <c r="C15" s="4"/>
      <c r="D15" s="4"/>
      <c r="E15" s="4"/>
      <c r="F15" s="4">
        <f t="shared" ref="F15:F21" si="14">D15*E15</f>
        <v>0</v>
      </c>
      <c r="G15" s="4"/>
      <c r="H15" s="4"/>
      <c r="I15" s="4">
        <f t="shared" ref="I15:I21" si="15">G15*H15</f>
        <v>0</v>
      </c>
      <c r="J15" s="4"/>
      <c r="K15" s="4"/>
      <c r="L15" s="4">
        <f t="shared" ref="L15:L21" si="16">J15*K15</f>
        <v>0</v>
      </c>
      <c r="M15" s="4"/>
      <c r="N15" s="4"/>
      <c r="O15" s="4">
        <f t="shared" ref="O15:O21" si="17">M15*N15</f>
        <v>0</v>
      </c>
      <c r="P15" s="4"/>
      <c r="Q15" s="4"/>
      <c r="R15" s="4">
        <f t="shared" ref="R15:R21" si="18">P15*Q15</f>
        <v>0</v>
      </c>
      <c r="S15" s="4"/>
      <c r="T15" s="4"/>
      <c r="U15" s="4">
        <f t="shared" ref="U15:U21" si="19">S15*T15</f>
        <v>0</v>
      </c>
      <c r="V15" s="4">
        <f t="shared" ref="V15:V21" si="20">SUM(F15,I15,L15,O15,R15,U15)</f>
        <v>0</v>
      </c>
    </row>
    <row r="16" spans="1:22" x14ac:dyDescent="0.35">
      <c r="A16" s="4">
        <v>2</v>
      </c>
      <c r="B16" s="17" t="s">
        <v>99</v>
      </c>
      <c r="C16" s="4"/>
      <c r="D16" s="4"/>
      <c r="E16" s="4"/>
      <c r="F16" s="4">
        <f t="shared" si="14"/>
        <v>0</v>
      </c>
      <c r="G16" s="4"/>
      <c r="H16" s="4"/>
      <c r="I16" s="4">
        <f t="shared" si="15"/>
        <v>0</v>
      </c>
      <c r="J16" s="4"/>
      <c r="K16" s="4"/>
      <c r="L16" s="4">
        <f t="shared" si="16"/>
        <v>0</v>
      </c>
      <c r="M16" s="4"/>
      <c r="N16" s="4"/>
      <c r="O16" s="4">
        <f t="shared" si="17"/>
        <v>0</v>
      </c>
      <c r="P16" s="4"/>
      <c r="Q16" s="4"/>
      <c r="R16" s="4">
        <f t="shared" si="18"/>
        <v>0</v>
      </c>
      <c r="S16" s="4"/>
      <c r="T16" s="4"/>
      <c r="U16" s="4">
        <f t="shared" si="19"/>
        <v>0</v>
      </c>
      <c r="V16" s="4">
        <f t="shared" si="20"/>
        <v>0</v>
      </c>
    </row>
    <row r="17" spans="1:22" x14ac:dyDescent="0.35">
      <c r="A17" s="4">
        <v>3</v>
      </c>
      <c r="B17" s="17" t="s">
        <v>100</v>
      </c>
      <c r="C17" s="4"/>
      <c r="D17" s="4"/>
      <c r="E17" s="4"/>
      <c r="F17" s="4">
        <f t="shared" si="14"/>
        <v>0</v>
      </c>
      <c r="G17" s="4"/>
      <c r="H17" s="4"/>
      <c r="I17" s="4">
        <f t="shared" si="15"/>
        <v>0</v>
      </c>
      <c r="J17" s="4"/>
      <c r="K17" s="4"/>
      <c r="L17" s="4">
        <f t="shared" si="16"/>
        <v>0</v>
      </c>
      <c r="M17" s="4"/>
      <c r="N17" s="4"/>
      <c r="O17" s="4">
        <f t="shared" si="17"/>
        <v>0</v>
      </c>
      <c r="P17" s="4"/>
      <c r="Q17" s="4"/>
      <c r="R17" s="4">
        <f t="shared" si="18"/>
        <v>0</v>
      </c>
      <c r="S17" s="4"/>
      <c r="T17" s="4"/>
      <c r="U17" s="4">
        <f t="shared" si="19"/>
        <v>0</v>
      </c>
      <c r="V17" s="4">
        <f t="shared" si="20"/>
        <v>0</v>
      </c>
    </row>
    <row r="18" spans="1:22" x14ac:dyDescent="0.35">
      <c r="A18" s="4">
        <v>4</v>
      </c>
      <c r="B18" s="17" t="s">
        <v>101</v>
      </c>
      <c r="C18" s="4"/>
      <c r="D18" s="4"/>
      <c r="E18" s="4"/>
      <c r="F18" s="4">
        <f t="shared" si="14"/>
        <v>0</v>
      </c>
      <c r="G18" s="4"/>
      <c r="H18" s="4"/>
      <c r="I18" s="4">
        <f t="shared" si="15"/>
        <v>0</v>
      </c>
      <c r="J18" s="4"/>
      <c r="K18" s="4"/>
      <c r="L18" s="4">
        <f t="shared" si="16"/>
        <v>0</v>
      </c>
      <c r="M18" s="4"/>
      <c r="N18" s="4"/>
      <c r="O18" s="4">
        <f t="shared" si="17"/>
        <v>0</v>
      </c>
      <c r="P18" s="4"/>
      <c r="Q18" s="4"/>
      <c r="R18" s="4">
        <f t="shared" si="18"/>
        <v>0</v>
      </c>
      <c r="S18" s="4"/>
      <c r="T18" s="4"/>
      <c r="U18" s="4">
        <f t="shared" si="19"/>
        <v>0</v>
      </c>
      <c r="V18" s="4">
        <f t="shared" si="20"/>
        <v>0</v>
      </c>
    </row>
    <row r="19" spans="1:22" x14ac:dyDescent="0.35">
      <c r="A19" s="4">
        <v>5</v>
      </c>
      <c r="B19" s="17" t="s">
        <v>249</v>
      </c>
      <c r="C19" s="4"/>
      <c r="D19" s="4"/>
      <c r="E19" s="4"/>
      <c r="F19" s="4">
        <f t="shared" si="14"/>
        <v>0</v>
      </c>
      <c r="G19" s="4"/>
      <c r="H19" s="4"/>
      <c r="I19" s="4">
        <f t="shared" si="15"/>
        <v>0</v>
      </c>
      <c r="J19" s="4"/>
      <c r="K19" s="4"/>
      <c r="L19" s="4">
        <f t="shared" si="16"/>
        <v>0</v>
      </c>
      <c r="M19" s="4"/>
      <c r="N19" s="4"/>
      <c r="O19" s="4">
        <f t="shared" si="17"/>
        <v>0</v>
      </c>
      <c r="P19" s="4"/>
      <c r="Q19" s="4"/>
      <c r="R19" s="4">
        <f t="shared" si="18"/>
        <v>0</v>
      </c>
      <c r="S19" s="4"/>
      <c r="T19" s="4"/>
      <c r="U19" s="4">
        <f t="shared" si="19"/>
        <v>0</v>
      </c>
      <c r="V19" s="4">
        <f t="shared" si="20"/>
        <v>0</v>
      </c>
    </row>
    <row r="20" spans="1:22" x14ac:dyDescent="0.3">
      <c r="A20" s="4">
        <v>6</v>
      </c>
      <c r="B20" s="32" t="s">
        <v>105</v>
      </c>
      <c r="C20" s="4"/>
      <c r="D20" s="4"/>
      <c r="E20" s="4"/>
      <c r="F20" s="4">
        <f t="shared" si="14"/>
        <v>0</v>
      </c>
      <c r="G20" s="4"/>
      <c r="H20" s="4"/>
      <c r="I20" s="4">
        <f t="shared" si="15"/>
        <v>0</v>
      </c>
      <c r="J20" s="4"/>
      <c r="K20" s="4"/>
      <c r="L20" s="4">
        <f t="shared" si="16"/>
        <v>0</v>
      </c>
      <c r="M20" s="4"/>
      <c r="N20" s="4"/>
      <c r="O20" s="4">
        <f t="shared" si="17"/>
        <v>0</v>
      </c>
      <c r="P20" s="4"/>
      <c r="Q20" s="4"/>
      <c r="R20" s="4">
        <f t="shared" si="18"/>
        <v>0</v>
      </c>
      <c r="S20" s="4"/>
      <c r="T20" s="4"/>
      <c r="U20" s="4">
        <f t="shared" si="19"/>
        <v>0</v>
      </c>
      <c r="V20" s="4">
        <f t="shared" si="20"/>
        <v>0</v>
      </c>
    </row>
    <row r="21" spans="1:22" x14ac:dyDescent="0.3">
      <c r="A21" s="4">
        <v>7</v>
      </c>
      <c r="B21" s="32" t="str">
        <f>B20</f>
        <v>Any other, please specify</v>
      </c>
      <c r="C21" s="4"/>
      <c r="D21" s="4"/>
      <c r="E21" s="4"/>
      <c r="F21" s="4">
        <f t="shared" si="14"/>
        <v>0</v>
      </c>
      <c r="G21" s="4"/>
      <c r="H21" s="4"/>
      <c r="I21" s="4">
        <f t="shared" si="15"/>
        <v>0</v>
      </c>
      <c r="J21" s="4"/>
      <c r="K21" s="4"/>
      <c r="L21" s="4">
        <f t="shared" si="16"/>
        <v>0</v>
      </c>
      <c r="M21" s="4"/>
      <c r="N21" s="4"/>
      <c r="O21" s="4">
        <f t="shared" si="17"/>
        <v>0</v>
      </c>
      <c r="P21" s="4"/>
      <c r="Q21" s="4"/>
      <c r="R21" s="4">
        <f t="shared" si="18"/>
        <v>0</v>
      </c>
      <c r="S21" s="4"/>
      <c r="T21" s="4"/>
      <c r="U21" s="4">
        <f t="shared" si="19"/>
        <v>0</v>
      </c>
      <c r="V21" s="4">
        <f t="shared" si="20"/>
        <v>0</v>
      </c>
    </row>
    <row r="22" spans="1:22" x14ac:dyDescent="0.35">
      <c r="A22" s="117" t="s">
        <v>130</v>
      </c>
      <c r="B22" s="117"/>
      <c r="C22" s="34"/>
      <c r="D22" s="34"/>
      <c r="E22" s="34"/>
      <c r="F22" s="35">
        <f>SUM(F15:F21)</f>
        <v>0</v>
      </c>
      <c r="G22" s="34"/>
      <c r="H22" s="34"/>
      <c r="I22" s="35">
        <f>SUM(I15:I21)</f>
        <v>0</v>
      </c>
      <c r="J22" s="34"/>
      <c r="K22" s="34"/>
      <c r="L22" s="35">
        <f>SUM(L15:L21)</f>
        <v>0</v>
      </c>
      <c r="M22" s="34"/>
      <c r="N22" s="34"/>
      <c r="O22" s="35">
        <f>SUM(O15:O21)</f>
        <v>0</v>
      </c>
      <c r="P22" s="34"/>
      <c r="Q22" s="34"/>
      <c r="R22" s="35">
        <f>SUM(R15:R21)</f>
        <v>0</v>
      </c>
      <c r="S22" s="34"/>
      <c r="T22" s="34"/>
      <c r="U22" s="35">
        <f>SUM(U15:U21)</f>
        <v>0</v>
      </c>
      <c r="V22" s="35">
        <f>SUM(V15:V21)</f>
        <v>0</v>
      </c>
    </row>
    <row r="23" spans="1:22" x14ac:dyDescent="0.35">
      <c r="A23" s="36"/>
      <c r="B23" s="37"/>
      <c r="C23" s="38"/>
      <c r="D23" s="38"/>
      <c r="E23" s="38"/>
      <c r="F23" s="39"/>
      <c r="G23" s="38"/>
      <c r="H23" s="38"/>
      <c r="I23" s="39"/>
      <c r="J23" s="38"/>
      <c r="K23" s="38"/>
      <c r="L23" s="39"/>
      <c r="M23" s="38"/>
      <c r="N23" s="38"/>
      <c r="O23" s="39"/>
      <c r="P23" s="38"/>
      <c r="Q23" s="38"/>
      <c r="R23" s="39"/>
      <c r="S23" s="38"/>
      <c r="T23" s="38"/>
      <c r="U23" s="40"/>
      <c r="V23" s="7"/>
    </row>
    <row r="24" spans="1:22" x14ac:dyDescent="0.35">
      <c r="A24" s="36"/>
      <c r="B24" s="37"/>
      <c r="C24" s="38"/>
      <c r="D24" s="38"/>
      <c r="E24" s="38"/>
      <c r="F24" s="39"/>
      <c r="G24" s="38"/>
      <c r="H24" s="38"/>
      <c r="I24" s="39"/>
      <c r="J24" s="38"/>
      <c r="K24" s="38"/>
      <c r="L24" s="39"/>
      <c r="M24" s="38"/>
      <c r="N24" s="38"/>
      <c r="O24" s="39"/>
      <c r="P24" s="38"/>
      <c r="Q24" s="38"/>
      <c r="R24" s="39"/>
      <c r="S24" s="38"/>
      <c r="T24" s="38"/>
      <c r="U24" s="40"/>
      <c r="V24" s="7"/>
    </row>
    <row r="25" spans="1:22" ht="13" customHeight="1" x14ac:dyDescent="0.35">
      <c r="A25" s="148" t="s">
        <v>131</v>
      </c>
      <c r="B25" s="149"/>
      <c r="C25" s="149"/>
      <c r="D25" s="149"/>
      <c r="E25" s="149"/>
      <c r="F25" s="149"/>
      <c r="G25" s="149"/>
      <c r="H25" s="149"/>
      <c r="I25" s="149"/>
      <c r="J25" s="149"/>
      <c r="K25" s="149"/>
      <c r="L25" s="149"/>
      <c r="M25" s="149"/>
      <c r="N25" s="149"/>
      <c r="O25" s="149"/>
      <c r="P25" s="149"/>
      <c r="Q25" s="149"/>
      <c r="R25" s="149"/>
      <c r="S25" s="149"/>
      <c r="T25" s="149"/>
      <c r="U25" s="150"/>
      <c r="V25" s="4"/>
    </row>
    <row r="26" spans="1:22" x14ac:dyDescent="0.35">
      <c r="A26" s="4">
        <v>1</v>
      </c>
      <c r="B26" s="17" t="s">
        <v>98</v>
      </c>
      <c r="C26" s="4"/>
      <c r="D26" s="4"/>
      <c r="E26" s="4"/>
      <c r="F26" s="4">
        <f t="shared" ref="F26:F32" si="21">D26*E26</f>
        <v>0</v>
      </c>
      <c r="G26" s="4"/>
      <c r="H26" s="4"/>
      <c r="I26" s="4">
        <f t="shared" ref="I26:I32" si="22">G26*H26</f>
        <v>0</v>
      </c>
      <c r="J26" s="4"/>
      <c r="K26" s="4"/>
      <c r="L26" s="4">
        <f t="shared" ref="L26:L32" si="23">J26*K26</f>
        <v>0</v>
      </c>
      <c r="M26" s="4"/>
      <c r="N26" s="4"/>
      <c r="O26" s="4">
        <f t="shared" ref="O26:O32" si="24">M26*N26</f>
        <v>0</v>
      </c>
      <c r="P26" s="4"/>
      <c r="Q26" s="4"/>
      <c r="R26" s="4">
        <f t="shared" ref="R26:R32" si="25">P26*Q26</f>
        <v>0</v>
      </c>
      <c r="S26" s="4"/>
      <c r="T26" s="4"/>
      <c r="U26" s="4">
        <f t="shared" ref="U26:U32" si="26">S26*T26</f>
        <v>0</v>
      </c>
      <c r="V26" s="4">
        <f t="shared" ref="V26:V32" si="27">SUM(F26,I26,L26,O26,R26,U26)</f>
        <v>0</v>
      </c>
    </row>
    <row r="27" spans="1:22" x14ac:dyDescent="0.35">
      <c r="A27" s="4">
        <v>2</v>
      </c>
      <c r="B27" s="17" t="s">
        <v>99</v>
      </c>
      <c r="C27" s="4"/>
      <c r="D27" s="4"/>
      <c r="E27" s="4"/>
      <c r="F27" s="4">
        <f t="shared" si="21"/>
        <v>0</v>
      </c>
      <c r="G27" s="4"/>
      <c r="H27" s="4"/>
      <c r="I27" s="4">
        <f t="shared" si="22"/>
        <v>0</v>
      </c>
      <c r="J27" s="4"/>
      <c r="K27" s="4"/>
      <c r="L27" s="4">
        <f t="shared" si="23"/>
        <v>0</v>
      </c>
      <c r="M27" s="4"/>
      <c r="N27" s="4"/>
      <c r="O27" s="4">
        <f t="shared" si="24"/>
        <v>0</v>
      </c>
      <c r="P27" s="4"/>
      <c r="Q27" s="4"/>
      <c r="R27" s="4">
        <f t="shared" si="25"/>
        <v>0</v>
      </c>
      <c r="S27" s="4"/>
      <c r="T27" s="4"/>
      <c r="U27" s="4">
        <f t="shared" si="26"/>
        <v>0</v>
      </c>
      <c r="V27" s="4">
        <f t="shared" si="27"/>
        <v>0</v>
      </c>
    </row>
    <row r="28" spans="1:22" x14ac:dyDescent="0.35">
      <c r="A28" s="4">
        <v>3</v>
      </c>
      <c r="B28" s="17" t="s">
        <v>100</v>
      </c>
      <c r="C28" s="4"/>
      <c r="D28" s="4"/>
      <c r="E28" s="4"/>
      <c r="F28" s="4">
        <f t="shared" si="21"/>
        <v>0</v>
      </c>
      <c r="G28" s="4"/>
      <c r="H28" s="4"/>
      <c r="I28" s="4">
        <f t="shared" si="22"/>
        <v>0</v>
      </c>
      <c r="J28" s="4"/>
      <c r="K28" s="4"/>
      <c r="L28" s="4">
        <f t="shared" si="23"/>
        <v>0</v>
      </c>
      <c r="M28" s="4"/>
      <c r="N28" s="4"/>
      <c r="O28" s="4">
        <f t="shared" si="24"/>
        <v>0</v>
      </c>
      <c r="P28" s="4"/>
      <c r="Q28" s="4"/>
      <c r="R28" s="4">
        <f t="shared" si="25"/>
        <v>0</v>
      </c>
      <c r="S28" s="4"/>
      <c r="T28" s="4"/>
      <c r="U28" s="4">
        <f t="shared" si="26"/>
        <v>0</v>
      </c>
      <c r="V28" s="4">
        <f t="shared" si="27"/>
        <v>0</v>
      </c>
    </row>
    <row r="29" spans="1:22" x14ac:dyDescent="0.35">
      <c r="A29" s="4">
        <v>4</v>
      </c>
      <c r="B29" s="17" t="s">
        <v>101</v>
      </c>
      <c r="C29" s="4"/>
      <c r="D29" s="4"/>
      <c r="E29" s="4"/>
      <c r="F29" s="4">
        <f t="shared" si="21"/>
        <v>0</v>
      </c>
      <c r="G29" s="4"/>
      <c r="H29" s="4"/>
      <c r="I29" s="4">
        <f t="shared" si="22"/>
        <v>0</v>
      </c>
      <c r="J29" s="4"/>
      <c r="K29" s="4"/>
      <c r="L29" s="4">
        <f t="shared" si="23"/>
        <v>0</v>
      </c>
      <c r="M29" s="4"/>
      <c r="N29" s="4"/>
      <c r="O29" s="4">
        <f t="shared" si="24"/>
        <v>0</v>
      </c>
      <c r="P29" s="4"/>
      <c r="Q29" s="4"/>
      <c r="R29" s="4">
        <f t="shared" si="25"/>
        <v>0</v>
      </c>
      <c r="S29" s="4"/>
      <c r="T29" s="4"/>
      <c r="U29" s="4">
        <f t="shared" si="26"/>
        <v>0</v>
      </c>
      <c r="V29" s="4">
        <f t="shared" si="27"/>
        <v>0</v>
      </c>
    </row>
    <row r="30" spans="1:22" x14ac:dyDescent="0.35">
      <c r="A30" s="4">
        <v>5</v>
      </c>
      <c r="B30" s="17" t="s">
        <v>249</v>
      </c>
      <c r="C30" s="4"/>
      <c r="D30" s="4"/>
      <c r="E30" s="4"/>
      <c r="F30" s="4">
        <f t="shared" si="21"/>
        <v>0</v>
      </c>
      <c r="G30" s="4"/>
      <c r="H30" s="4"/>
      <c r="I30" s="4">
        <f t="shared" si="22"/>
        <v>0</v>
      </c>
      <c r="J30" s="4"/>
      <c r="K30" s="4"/>
      <c r="L30" s="4">
        <f t="shared" si="23"/>
        <v>0</v>
      </c>
      <c r="M30" s="4"/>
      <c r="N30" s="4"/>
      <c r="O30" s="4">
        <f t="shared" si="24"/>
        <v>0</v>
      </c>
      <c r="P30" s="4"/>
      <c r="Q30" s="4"/>
      <c r="R30" s="4">
        <f t="shared" si="25"/>
        <v>0</v>
      </c>
      <c r="S30" s="4"/>
      <c r="T30" s="4"/>
      <c r="U30" s="4">
        <f t="shared" si="26"/>
        <v>0</v>
      </c>
      <c r="V30" s="4">
        <f t="shared" si="27"/>
        <v>0</v>
      </c>
    </row>
    <row r="31" spans="1:22" x14ac:dyDescent="0.3">
      <c r="A31" s="4">
        <v>6</v>
      </c>
      <c r="B31" s="32" t="s">
        <v>105</v>
      </c>
      <c r="C31" s="4"/>
      <c r="D31" s="4"/>
      <c r="E31" s="4"/>
      <c r="F31" s="4">
        <f t="shared" si="21"/>
        <v>0</v>
      </c>
      <c r="G31" s="4"/>
      <c r="H31" s="4"/>
      <c r="I31" s="4">
        <f t="shared" si="22"/>
        <v>0</v>
      </c>
      <c r="J31" s="4"/>
      <c r="K31" s="4"/>
      <c r="L31" s="4">
        <f t="shared" si="23"/>
        <v>0</v>
      </c>
      <c r="M31" s="4"/>
      <c r="N31" s="4"/>
      <c r="O31" s="4">
        <f t="shared" si="24"/>
        <v>0</v>
      </c>
      <c r="P31" s="4"/>
      <c r="Q31" s="4"/>
      <c r="R31" s="4">
        <f t="shared" si="25"/>
        <v>0</v>
      </c>
      <c r="S31" s="4"/>
      <c r="T31" s="4"/>
      <c r="U31" s="4">
        <f t="shared" si="26"/>
        <v>0</v>
      </c>
      <c r="V31" s="4">
        <f t="shared" si="27"/>
        <v>0</v>
      </c>
    </row>
    <row r="32" spans="1:22" x14ac:dyDescent="0.3">
      <c r="A32" s="4">
        <v>7</v>
      </c>
      <c r="B32" s="32" t="str">
        <f>B31</f>
        <v>Any other, please specify</v>
      </c>
      <c r="C32" s="4"/>
      <c r="D32" s="4"/>
      <c r="E32" s="4"/>
      <c r="F32" s="4">
        <f t="shared" si="21"/>
        <v>0</v>
      </c>
      <c r="G32" s="4"/>
      <c r="H32" s="4"/>
      <c r="I32" s="4">
        <f t="shared" si="22"/>
        <v>0</v>
      </c>
      <c r="J32" s="4"/>
      <c r="K32" s="4"/>
      <c r="L32" s="4">
        <f t="shared" si="23"/>
        <v>0</v>
      </c>
      <c r="M32" s="4"/>
      <c r="N32" s="4"/>
      <c r="O32" s="4">
        <f t="shared" si="24"/>
        <v>0</v>
      </c>
      <c r="P32" s="4"/>
      <c r="Q32" s="4"/>
      <c r="R32" s="4">
        <f t="shared" si="25"/>
        <v>0</v>
      </c>
      <c r="S32" s="4"/>
      <c r="T32" s="4"/>
      <c r="U32" s="4">
        <f t="shared" si="26"/>
        <v>0</v>
      </c>
      <c r="V32" s="4">
        <f t="shared" si="27"/>
        <v>0</v>
      </c>
    </row>
    <row r="33" spans="1:22" x14ac:dyDescent="0.35">
      <c r="A33" s="117" t="s">
        <v>132</v>
      </c>
      <c r="B33" s="117"/>
      <c r="C33" s="34"/>
      <c r="D33" s="34"/>
      <c r="E33" s="34"/>
      <c r="F33" s="35">
        <f>SUM(F26:F32)</f>
        <v>0</v>
      </c>
      <c r="G33" s="34"/>
      <c r="H33" s="34"/>
      <c r="I33" s="35">
        <f>SUM(I26:I32)</f>
        <v>0</v>
      </c>
      <c r="J33" s="34"/>
      <c r="K33" s="34"/>
      <c r="L33" s="35">
        <f>SUM(L26:L32)</f>
        <v>0</v>
      </c>
      <c r="M33" s="34"/>
      <c r="N33" s="34"/>
      <c r="O33" s="35">
        <f>SUM(O26:O32)</f>
        <v>0</v>
      </c>
      <c r="P33" s="34"/>
      <c r="Q33" s="34"/>
      <c r="R33" s="35">
        <f>SUM(R26:R32)</f>
        <v>0</v>
      </c>
      <c r="S33" s="34"/>
      <c r="T33" s="34"/>
      <c r="U33" s="35">
        <f>SUM(U26:U32)</f>
        <v>0</v>
      </c>
      <c r="V33" s="35">
        <f>SUM(V26:V32)</f>
        <v>0</v>
      </c>
    </row>
    <row r="34" spans="1:22" x14ac:dyDescent="0.35">
      <c r="A34" s="36"/>
      <c r="B34" s="37"/>
      <c r="C34" s="38"/>
      <c r="D34" s="38"/>
      <c r="E34" s="38"/>
      <c r="F34" s="39"/>
      <c r="G34" s="38"/>
      <c r="H34" s="38"/>
      <c r="I34" s="39"/>
      <c r="J34" s="38"/>
      <c r="K34" s="38"/>
      <c r="L34" s="39"/>
      <c r="M34" s="38"/>
      <c r="N34" s="38"/>
      <c r="O34" s="39"/>
      <c r="P34" s="38"/>
      <c r="Q34" s="38"/>
      <c r="R34" s="39"/>
      <c r="S34" s="38"/>
      <c r="T34" s="38"/>
      <c r="U34" s="40"/>
      <c r="V34" s="7"/>
    </row>
    <row r="35" spans="1:22" x14ac:dyDescent="0.35">
      <c r="A35" s="36"/>
      <c r="B35" s="37"/>
      <c r="C35" s="38"/>
      <c r="D35" s="38"/>
      <c r="E35" s="38"/>
      <c r="F35" s="39"/>
      <c r="G35" s="38"/>
      <c r="H35" s="38"/>
      <c r="I35" s="39"/>
      <c r="J35" s="38"/>
      <c r="K35" s="38"/>
      <c r="L35" s="39"/>
      <c r="M35" s="38"/>
      <c r="N35" s="38"/>
      <c r="O35" s="39"/>
      <c r="P35" s="38"/>
      <c r="Q35" s="38"/>
      <c r="R35" s="39"/>
      <c r="S35" s="38"/>
      <c r="T35" s="38"/>
      <c r="U35" s="40"/>
      <c r="V35" s="7"/>
    </row>
    <row r="36" spans="1:22" ht="13" customHeight="1" x14ac:dyDescent="0.35">
      <c r="A36" s="148" t="s">
        <v>133</v>
      </c>
      <c r="B36" s="149"/>
      <c r="C36" s="149"/>
      <c r="D36" s="149"/>
      <c r="E36" s="149"/>
      <c r="F36" s="149"/>
      <c r="G36" s="149"/>
      <c r="H36" s="149"/>
      <c r="I36" s="149"/>
      <c r="J36" s="149"/>
      <c r="K36" s="149"/>
      <c r="L36" s="149"/>
      <c r="M36" s="149"/>
      <c r="N36" s="149"/>
      <c r="O36" s="149"/>
      <c r="P36" s="149"/>
      <c r="Q36" s="149"/>
      <c r="R36" s="149"/>
      <c r="S36" s="149"/>
      <c r="T36" s="149"/>
      <c r="U36" s="150"/>
      <c r="V36" s="4"/>
    </row>
    <row r="37" spans="1:22" x14ac:dyDescent="0.35">
      <c r="A37" s="4">
        <v>1</v>
      </c>
      <c r="B37" s="17" t="s">
        <v>98</v>
      </c>
      <c r="C37" s="4"/>
      <c r="D37" s="4"/>
      <c r="E37" s="4"/>
      <c r="F37" s="4">
        <f t="shared" ref="F37:F43" si="28">D37*E37</f>
        <v>0</v>
      </c>
      <c r="G37" s="4"/>
      <c r="H37" s="4"/>
      <c r="I37" s="4">
        <f t="shared" ref="I37:I43" si="29">G37*H37</f>
        <v>0</v>
      </c>
      <c r="J37" s="4"/>
      <c r="K37" s="4"/>
      <c r="L37" s="4">
        <f t="shared" ref="L37:L43" si="30">J37*K37</f>
        <v>0</v>
      </c>
      <c r="M37" s="4"/>
      <c r="N37" s="4"/>
      <c r="O37" s="4">
        <f t="shared" ref="O37:O43" si="31">M37*N37</f>
        <v>0</v>
      </c>
      <c r="P37" s="4"/>
      <c r="Q37" s="4"/>
      <c r="R37" s="4">
        <f t="shared" ref="R37:R43" si="32">P37*Q37</f>
        <v>0</v>
      </c>
      <c r="S37" s="4"/>
      <c r="T37" s="4"/>
      <c r="U37" s="4">
        <f t="shared" ref="U37:U43" si="33">S37*T37</f>
        <v>0</v>
      </c>
      <c r="V37" s="4">
        <f t="shared" ref="V37:V43" si="34">SUM(F37,I37,L37,O37,R37,U37)</f>
        <v>0</v>
      </c>
    </row>
    <row r="38" spans="1:22" x14ac:dyDescent="0.35">
      <c r="A38" s="4">
        <v>2</v>
      </c>
      <c r="B38" s="17" t="s">
        <v>99</v>
      </c>
      <c r="C38" s="4"/>
      <c r="D38" s="4"/>
      <c r="E38" s="4"/>
      <c r="F38" s="4">
        <f t="shared" si="28"/>
        <v>0</v>
      </c>
      <c r="G38" s="4"/>
      <c r="H38" s="4"/>
      <c r="I38" s="4">
        <f t="shared" si="29"/>
        <v>0</v>
      </c>
      <c r="J38" s="4"/>
      <c r="K38" s="4"/>
      <c r="L38" s="4">
        <f t="shared" si="30"/>
        <v>0</v>
      </c>
      <c r="M38" s="4"/>
      <c r="N38" s="4"/>
      <c r="O38" s="4">
        <f t="shared" si="31"/>
        <v>0</v>
      </c>
      <c r="P38" s="4"/>
      <c r="Q38" s="4"/>
      <c r="R38" s="4">
        <f t="shared" si="32"/>
        <v>0</v>
      </c>
      <c r="S38" s="4"/>
      <c r="T38" s="4"/>
      <c r="U38" s="4">
        <f t="shared" si="33"/>
        <v>0</v>
      </c>
      <c r="V38" s="4">
        <f t="shared" si="34"/>
        <v>0</v>
      </c>
    </row>
    <row r="39" spans="1:22" x14ac:dyDescent="0.35">
      <c r="A39" s="4">
        <v>3</v>
      </c>
      <c r="B39" s="17" t="s">
        <v>100</v>
      </c>
      <c r="C39" s="4"/>
      <c r="D39" s="4"/>
      <c r="E39" s="4"/>
      <c r="F39" s="4">
        <f t="shared" si="28"/>
        <v>0</v>
      </c>
      <c r="G39" s="4"/>
      <c r="H39" s="4"/>
      <c r="I39" s="4">
        <f t="shared" si="29"/>
        <v>0</v>
      </c>
      <c r="J39" s="4"/>
      <c r="K39" s="4"/>
      <c r="L39" s="4">
        <f t="shared" si="30"/>
        <v>0</v>
      </c>
      <c r="M39" s="4"/>
      <c r="N39" s="4"/>
      <c r="O39" s="4">
        <f t="shared" si="31"/>
        <v>0</v>
      </c>
      <c r="P39" s="4"/>
      <c r="Q39" s="4"/>
      <c r="R39" s="4">
        <f t="shared" si="32"/>
        <v>0</v>
      </c>
      <c r="S39" s="4"/>
      <c r="T39" s="4"/>
      <c r="U39" s="4">
        <f t="shared" si="33"/>
        <v>0</v>
      </c>
      <c r="V39" s="4">
        <f t="shared" si="34"/>
        <v>0</v>
      </c>
    </row>
    <row r="40" spans="1:22" x14ac:dyDescent="0.35">
      <c r="A40" s="4">
        <v>4</v>
      </c>
      <c r="B40" s="17" t="s">
        <v>101</v>
      </c>
      <c r="C40" s="4"/>
      <c r="D40" s="4"/>
      <c r="E40" s="4"/>
      <c r="F40" s="4">
        <f t="shared" si="28"/>
        <v>0</v>
      </c>
      <c r="G40" s="4"/>
      <c r="H40" s="4"/>
      <c r="I40" s="4">
        <f t="shared" si="29"/>
        <v>0</v>
      </c>
      <c r="J40" s="4"/>
      <c r="K40" s="4"/>
      <c r="L40" s="4">
        <f t="shared" si="30"/>
        <v>0</v>
      </c>
      <c r="M40" s="4"/>
      <c r="N40" s="4"/>
      <c r="O40" s="4">
        <f t="shared" si="31"/>
        <v>0</v>
      </c>
      <c r="P40" s="4"/>
      <c r="Q40" s="4"/>
      <c r="R40" s="4">
        <f t="shared" si="32"/>
        <v>0</v>
      </c>
      <c r="S40" s="4"/>
      <c r="T40" s="4"/>
      <c r="U40" s="4">
        <f t="shared" si="33"/>
        <v>0</v>
      </c>
      <c r="V40" s="4">
        <f t="shared" si="34"/>
        <v>0</v>
      </c>
    </row>
    <row r="41" spans="1:22" x14ac:dyDescent="0.35">
      <c r="A41" s="4">
        <v>5</v>
      </c>
      <c r="B41" s="17" t="s">
        <v>249</v>
      </c>
      <c r="C41" s="4"/>
      <c r="D41" s="4"/>
      <c r="E41" s="4"/>
      <c r="F41" s="4">
        <f t="shared" si="28"/>
        <v>0</v>
      </c>
      <c r="G41" s="4"/>
      <c r="H41" s="4"/>
      <c r="I41" s="4">
        <f t="shared" si="29"/>
        <v>0</v>
      </c>
      <c r="J41" s="4"/>
      <c r="K41" s="4"/>
      <c r="L41" s="4">
        <f t="shared" si="30"/>
        <v>0</v>
      </c>
      <c r="M41" s="4"/>
      <c r="N41" s="4"/>
      <c r="O41" s="4">
        <f t="shared" si="31"/>
        <v>0</v>
      </c>
      <c r="P41" s="4"/>
      <c r="Q41" s="4"/>
      <c r="R41" s="4">
        <f t="shared" si="32"/>
        <v>0</v>
      </c>
      <c r="S41" s="4"/>
      <c r="T41" s="4"/>
      <c r="U41" s="4">
        <f t="shared" si="33"/>
        <v>0</v>
      </c>
      <c r="V41" s="4">
        <f t="shared" si="34"/>
        <v>0</v>
      </c>
    </row>
    <row r="42" spans="1:22" x14ac:dyDescent="0.3">
      <c r="A42" s="4">
        <v>6</v>
      </c>
      <c r="B42" s="32" t="s">
        <v>105</v>
      </c>
      <c r="C42" s="4"/>
      <c r="D42" s="4"/>
      <c r="E42" s="4"/>
      <c r="F42" s="4">
        <f t="shared" si="28"/>
        <v>0</v>
      </c>
      <c r="G42" s="4"/>
      <c r="H42" s="4"/>
      <c r="I42" s="4">
        <f t="shared" si="29"/>
        <v>0</v>
      </c>
      <c r="J42" s="4"/>
      <c r="K42" s="4"/>
      <c r="L42" s="4">
        <f t="shared" si="30"/>
        <v>0</v>
      </c>
      <c r="M42" s="4"/>
      <c r="N42" s="4"/>
      <c r="O42" s="4">
        <f t="shared" si="31"/>
        <v>0</v>
      </c>
      <c r="P42" s="4"/>
      <c r="Q42" s="4"/>
      <c r="R42" s="4">
        <f t="shared" si="32"/>
        <v>0</v>
      </c>
      <c r="S42" s="4"/>
      <c r="T42" s="4"/>
      <c r="U42" s="4">
        <f t="shared" si="33"/>
        <v>0</v>
      </c>
      <c r="V42" s="4">
        <f t="shared" si="34"/>
        <v>0</v>
      </c>
    </row>
    <row r="43" spans="1:22" x14ac:dyDescent="0.3">
      <c r="A43" s="4">
        <v>7</v>
      </c>
      <c r="B43" s="32" t="str">
        <f>B42</f>
        <v>Any other, please specify</v>
      </c>
      <c r="C43" s="4"/>
      <c r="D43" s="4"/>
      <c r="E43" s="4"/>
      <c r="F43" s="4">
        <f t="shared" si="28"/>
        <v>0</v>
      </c>
      <c r="G43" s="4"/>
      <c r="H43" s="4"/>
      <c r="I43" s="4">
        <f t="shared" si="29"/>
        <v>0</v>
      </c>
      <c r="J43" s="4"/>
      <c r="K43" s="4"/>
      <c r="L43" s="4">
        <f t="shared" si="30"/>
        <v>0</v>
      </c>
      <c r="M43" s="4"/>
      <c r="N43" s="4"/>
      <c r="O43" s="4">
        <f t="shared" si="31"/>
        <v>0</v>
      </c>
      <c r="P43" s="4"/>
      <c r="Q43" s="4"/>
      <c r="R43" s="4">
        <f t="shared" si="32"/>
        <v>0</v>
      </c>
      <c r="S43" s="4"/>
      <c r="T43" s="4"/>
      <c r="U43" s="4">
        <f t="shared" si="33"/>
        <v>0</v>
      </c>
      <c r="V43" s="4">
        <f t="shared" si="34"/>
        <v>0</v>
      </c>
    </row>
    <row r="44" spans="1:22" ht="13" customHeight="1" x14ac:dyDescent="0.35">
      <c r="A44" s="117" t="s">
        <v>134</v>
      </c>
      <c r="B44" s="117"/>
      <c r="C44" s="34"/>
      <c r="D44" s="34"/>
      <c r="E44" s="34"/>
      <c r="F44" s="35">
        <f>SUM(F37:F43)</f>
        <v>0</v>
      </c>
      <c r="G44" s="34"/>
      <c r="H44" s="34"/>
      <c r="I44" s="35">
        <f>SUM(I37:I43)</f>
        <v>0</v>
      </c>
      <c r="J44" s="34"/>
      <c r="K44" s="34"/>
      <c r="L44" s="35">
        <f>SUM(L37:L43)</f>
        <v>0</v>
      </c>
      <c r="M44" s="34"/>
      <c r="N44" s="34"/>
      <c r="O44" s="35">
        <f>SUM(O37:O43)</f>
        <v>0</v>
      </c>
      <c r="P44" s="34"/>
      <c r="Q44" s="34"/>
      <c r="R44" s="35">
        <f>SUM(R37:R43)</f>
        <v>0</v>
      </c>
      <c r="S44" s="34"/>
      <c r="T44" s="34"/>
      <c r="U44" s="35">
        <f>SUM(U37:U43)</f>
        <v>0</v>
      </c>
      <c r="V44" s="35">
        <f>SUM(V37:V43)</f>
        <v>0</v>
      </c>
    </row>
    <row r="45" spans="1:22" x14ac:dyDescent="0.35">
      <c r="A45" s="36"/>
      <c r="B45" s="37"/>
      <c r="C45" s="38"/>
      <c r="D45" s="38"/>
      <c r="E45" s="38"/>
      <c r="F45" s="39"/>
      <c r="G45" s="38"/>
      <c r="H45" s="38"/>
      <c r="I45" s="39"/>
      <c r="J45" s="38"/>
      <c r="K45" s="38"/>
      <c r="L45" s="39"/>
      <c r="M45" s="38"/>
      <c r="N45" s="38"/>
      <c r="O45" s="39"/>
      <c r="P45" s="38"/>
      <c r="Q45" s="38"/>
      <c r="R45" s="39"/>
      <c r="S45" s="38"/>
      <c r="T45" s="38"/>
      <c r="U45" s="40"/>
      <c r="V45" s="7"/>
    </row>
    <row r="46" spans="1:22" x14ac:dyDescent="0.35">
      <c r="A46" s="36"/>
      <c r="B46" s="37"/>
      <c r="C46" s="38"/>
      <c r="D46" s="38"/>
      <c r="E46" s="38"/>
      <c r="F46" s="39"/>
      <c r="G46" s="38"/>
      <c r="H46" s="38"/>
      <c r="I46" s="39"/>
      <c r="J46" s="38"/>
      <c r="K46" s="38"/>
      <c r="L46" s="39"/>
      <c r="M46" s="38"/>
      <c r="N46" s="38"/>
      <c r="O46" s="39"/>
      <c r="P46" s="38"/>
      <c r="Q46" s="38"/>
      <c r="R46" s="39"/>
      <c r="S46" s="38"/>
      <c r="T46" s="38"/>
      <c r="U46" s="40"/>
      <c r="V46" s="7"/>
    </row>
    <row r="47" spans="1:22" ht="13" customHeight="1" x14ac:dyDescent="0.35">
      <c r="A47" s="148" t="s">
        <v>116</v>
      </c>
      <c r="B47" s="149"/>
      <c r="C47" s="149"/>
      <c r="D47" s="149"/>
      <c r="E47" s="149"/>
      <c r="F47" s="149"/>
      <c r="G47" s="149"/>
      <c r="H47" s="149"/>
      <c r="I47" s="149"/>
      <c r="J47" s="149"/>
      <c r="K47" s="149"/>
      <c r="L47" s="149"/>
      <c r="M47" s="149"/>
      <c r="N47" s="149"/>
      <c r="O47" s="149"/>
      <c r="P47" s="149"/>
      <c r="Q47" s="149"/>
      <c r="R47" s="149"/>
      <c r="S47" s="149"/>
      <c r="T47" s="149"/>
      <c r="U47" s="150"/>
      <c r="V47" s="4"/>
    </row>
    <row r="48" spans="1:22" x14ac:dyDescent="0.35">
      <c r="A48" s="4">
        <v>1</v>
      </c>
      <c r="B48" s="17" t="s">
        <v>98</v>
      </c>
      <c r="C48" s="4"/>
      <c r="D48" s="4"/>
      <c r="E48" s="4"/>
      <c r="F48" s="4">
        <f t="shared" ref="F48:F54" si="35">D48*E48</f>
        <v>0</v>
      </c>
      <c r="G48" s="4"/>
      <c r="H48" s="4"/>
      <c r="I48" s="4">
        <f t="shared" ref="I48:I54" si="36">G48*H48</f>
        <v>0</v>
      </c>
      <c r="J48" s="4"/>
      <c r="K48" s="4"/>
      <c r="L48" s="4">
        <f t="shared" ref="L48:L54" si="37">J48*K48</f>
        <v>0</v>
      </c>
      <c r="M48" s="4"/>
      <c r="N48" s="4"/>
      <c r="O48" s="4">
        <f t="shared" ref="O48:O54" si="38">M48*N48</f>
        <v>0</v>
      </c>
      <c r="P48" s="4"/>
      <c r="Q48" s="4"/>
      <c r="R48" s="4">
        <f t="shared" ref="R48:R54" si="39">P48*Q48</f>
        <v>0</v>
      </c>
      <c r="S48" s="4"/>
      <c r="T48" s="4"/>
      <c r="U48" s="4">
        <f t="shared" ref="U48:U54" si="40">S48*T48</f>
        <v>0</v>
      </c>
      <c r="V48" s="4">
        <f t="shared" ref="V48:V54" si="41">SUM(F48,I48,L48,O48,R48,U48)</f>
        <v>0</v>
      </c>
    </row>
    <row r="49" spans="1:22" x14ac:dyDescent="0.35">
      <c r="A49" s="4">
        <v>2</v>
      </c>
      <c r="B49" s="17" t="s">
        <v>99</v>
      </c>
      <c r="C49" s="4"/>
      <c r="D49" s="4"/>
      <c r="E49" s="4"/>
      <c r="F49" s="4">
        <f t="shared" si="35"/>
        <v>0</v>
      </c>
      <c r="G49" s="4"/>
      <c r="H49" s="4"/>
      <c r="I49" s="4">
        <f t="shared" si="36"/>
        <v>0</v>
      </c>
      <c r="J49" s="4"/>
      <c r="K49" s="4"/>
      <c r="L49" s="4">
        <f t="shared" si="37"/>
        <v>0</v>
      </c>
      <c r="M49" s="4"/>
      <c r="N49" s="4"/>
      <c r="O49" s="4">
        <f t="shared" si="38"/>
        <v>0</v>
      </c>
      <c r="P49" s="4"/>
      <c r="Q49" s="4"/>
      <c r="R49" s="4">
        <f t="shared" si="39"/>
        <v>0</v>
      </c>
      <c r="S49" s="4"/>
      <c r="T49" s="4"/>
      <c r="U49" s="4">
        <f t="shared" si="40"/>
        <v>0</v>
      </c>
      <c r="V49" s="4">
        <f t="shared" si="41"/>
        <v>0</v>
      </c>
    </row>
    <row r="50" spans="1:22" x14ac:dyDescent="0.35">
      <c r="A50" s="4">
        <v>3</v>
      </c>
      <c r="B50" s="17" t="s">
        <v>100</v>
      </c>
      <c r="C50" s="4"/>
      <c r="D50" s="4"/>
      <c r="E50" s="4"/>
      <c r="F50" s="4">
        <f t="shared" si="35"/>
        <v>0</v>
      </c>
      <c r="G50" s="4"/>
      <c r="H50" s="4"/>
      <c r="I50" s="4">
        <f t="shared" si="36"/>
        <v>0</v>
      </c>
      <c r="J50" s="4"/>
      <c r="K50" s="4"/>
      <c r="L50" s="4">
        <f t="shared" si="37"/>
        <v>0</v>
      </c>
      <c r="M50" s="4"/>
      <c r="N50" s="4"/>
      <c r="O50" s="4">
        <f t="shared" si="38"/>
        <v>0</v>
      </c>
      <c r="P50" s="4"/>
      <c r="Q50" s="4"/>
      <c r="R50" s="4">
        <f t="shared" si="39"/>
        <v>0</v>
      </c>
      <c r="S50" s="4"/>
      <c r="T50" s="4"/>
      <c r="U50" s="4">
        <f t="shared" si="40"/>
        <v>0</v>
      </c>
      <c r="V50" s="4">
        <f t="shared" si="41"/>
        <v>0</v>
      </c>
    </row>
    <row r="51" spans="1:22" x14ac:dyDescent="0.35">
      <c r="A51" s="4">
        <v>4</v>
      </c>
      <c r="B51" s="17" t="s">
        <v>101</v>
      </c>
      <c r="C51" s="4"/>
      <c r="D51" s="4"/>
      <c r="E51" s="4"/>
      <c r="F51" s="4">
        <f t="shared" si="35"/>
        <v>0</v>
      </c>
      <c r="G51" s="4"/>
      <c r="H51" s="4"/>
      <c r="I51" s="4">
        <f t="shared" si="36"/>
        <v>0</v>
      </c>
      <c r="J51" s="4"/>
      <c r="K51" s="4"/>
      <c r="L51" s="4">
        <f t="shared" si="37"/>
        <v>0</v>
      </c>
      <c r="M51" s="4"/>
      <c r="N51" s="4"/>
      <c r="O51" s="4">
        <f t="shared" si="38"/>
        <v>0</v>
      </c>
      <c r="P51" s="4"/>
      <c r="Q51" s="4"/>
      <c r="R51" s="4">
        <f t="shared" si="39"/>
        <v>0</v>
      </c>
      <c r="S51" s="4"/>
      <c r="T51" s="4"/>
      <c r="U51" s="4">
        <f t="shared" si="40"/>
        <v>0</v>
      </c>
      <c r="V51" s="4">
        <f t="shared" si="41"/>
        <v>0</v>
      </c>
    </row>
    <row r="52" spans="1:22" x14ac:dyDescent="0.35">
      <c r="A52" s="4">
        <v>5</v>
      </c>
      <c r="B52" s="17" t="s">
        <v>249</v>
      </c>
      <c r="C52" s="4"/>
      <c r="D52" s="4"/>
      <c r="E52" s="4"/>
      <c r="F52" s="4">
        <f t="shared" si="35"/>
        <v>0</v>
      </c>
      <c r="G52" s="4"/>
      <c r="H52" s="4"/>
      <c r="I52" s="4">
        <f t="shared" si="36"/>
        <v>0</v>
      </c>
      <c r="J52" s="4"/>
      <c r="K52" s="4"/>
      <c r="L52" s="4">
        <f t="shared" si="37"/>
        <v>0</v>
      </c>
      <c r="M52" s="4"/>
      <c r="N52" s="4"/>
      <c r="O52" s="4">
        <f t="shared" si="38"/>
        <v>0</v>
      </c>
      <c r="P52" s="4"/>
      <c r="Q52" s="4"/>
      <c r="R52" s="4">
        <f t="shared" si="39"/>
        <v>0</v>
      </c>
      <c r="S52" s="4"/>
      <c r="T52" s="4"/>
      <c r="U52" s="4">
        <f t="shared" si="40"/>
        <v>0</v>
      </c>
      <c r="V52" s="4">
        <f t="shared" si="41"/>
        <v>0</v>
      </c>
    </row>
    <row r="53" spans="1:22" x14ac:dyDescent="0.3">
      <c r="A53" s="4">
        <v>6</v>
      </c>
      <c r="B53" s="32" t="s">
        <v>105</v>
      </c>
      <c r="C53" s="4"/>
      <c r="D53" s="4"/>
      <c r="E53" s="4"/>
      <c r="F53" s="4">
        <f t="shared" si="35"/>
        <v>0</v>
      </c>
      <c r="G53" s="4"/>
      <c r="H53" s="4"/>
      <c r="I53" s="4">
        <f t="shared" si="36"/>
        <v>0</v>
      </c>
      <c r="J53" s="4"/>
      <c r="K53" s="4"/>
      <c r="L53" s="4">
        <f t="shared" si="37"/>
        <v>0</v>
      </c>
      <c r="M53" s="4"/>
      <c r="N53" s="4"/>
      <c r="O53" s="4">
        <f t="shared" si="38"/>
        <v>0</v>
      </c>
      <c r="P53" s="4"/>
      <c r="Q53" s="4"/>
      <c r="R53" s="4">
        <f t="shared" si="39"/>
        <v>0</v>
      </c>
      <c r="S53" s="4"/>
      <c r="T53" s="4"/>
      <c r="U53" s="4">
        <f t="shared" si="40"/>
        <v>0</v>
      </c>
      <c r="V53" s="4">
        <f t="shared" si="41"/>
        <v>0</v>
      </c>
    </row>
    <row r="54" spans="1:22" x14ac:dyDescent="0.3">
      <c r="A54" s="4">
        <v>7</v>
      </c>
      <c r="B54" s="32" t="str">
        <f>B53</f>
        <v>Any other, please specify</v>
      </c>
      <c r="C54" s="4"/>
      <c r="D54" s="4"/>
      <c r="E54" s="4"/>
      <c r="F54" s="4">
        <f t="shared" si="35"/>
        <v>0</v>
      </c>
      <c r="G54" s="4"/>
      <c r="H54" s="4"/>
      <c r="I54" s="4">
        <f t="shared" si="36"/>
        <v>0</v>
      </c>
      <c r="J54" s="4"/>
      <c r="K54" s="4"/>
      <c r="L54" s="4">
        <f t="shared" si="37"/>
        <v>0</v>
      </c>
      <c r="M54" s="4"/>
      <c r="N54" s="4"/>
      <c r="O54" s="4">
        <f t="shared" si="38"/>
        <v>0</v>
      </c>
      <c r="P54" s="4"/>
      <c r="Q54" s="4"/>
      <c r="R54" s="4">
        <f t="shared" si="39"/>
        <v>0</v>
      </c>
      <c r="S54" s="4"/>
      <c r="T54" s="4"/>
      <c r="U54" s="4">
        <f t="shared" si="40"/>
        <v>0</v>
      </c>
      <c r="V54" s="4">
        <f t="shared" si="41"/>
        <v>0</v>
      </c>
    </row>
    <row r="55" spans="1:22" x14ac:dyDescent="0.35">
      <c r="A55" s="117" t="s">
        <v>135</v>
      </c>
      <c r="B55" s="117"/>
      <c r="C55" s="34"/>
      <c r="D55" s="34"/>
      <c r="E55" s="34"/>
      <c r="F55" s="35">
        <f>SUM(F48:F54)</f>
        <v>0</v>
      </c>
      <c r="G55" s="34"/>
      <c r="H55" s="34"/>
      <c r="I55" s="35">
        <f>SUM(I48:I54)</f>
        <v>0</v>
      </c>
      <c r="J55" s="34"/>
      <c r="K55" s="34"/>
      <c r="L55" s="35">
        <f>SUM(L48:L54)</f>
        <v>0</v>
      </c>
      <c r="M55" s="34"/>
      <c r="N55" s="34"/>
      <c r="O55" s="35">
        <f>SUM(O48:O54)</f>
        <v>0</v>
      </c>
      <c r="P55" s="34"/>
      <c r="Q55" s="34"/>
      <c r="R55" s="35">
        <f>SUM(R48:R54)</f>
        <v>0</v>
      </c>
      <c r="S55" s="34"/>
      <c r="T55" s="34"/>
      <c r="U55" s="35">
        <f>SUM(U48:U54)</f>
        <v>0</v>
      </c>
      <c r="V55" s="35">
        <f>SUM(V48:V54)</f>
        <v>0</v>
      </c>
    </row>
    <row r="57" spans="1:22" ht="18.649999999999999" customHeight="1" x14ac:dyDescent="0.35">
      <c r="A57" s="141" t="s">
        <v>118</v>
      </c>
      <c r="B57" s="147"/>
      <c r="C57" s="18"/>
      <c r="D57" s="18"/>
      <c r="E57" s="18"/>
      <c r="F57" s="18">
        <f>SUM(F12,F22,F33,F44,F55)</f>
        <v>0</v>
      </c>
      <c r="G57" s="18"/>
      <c r="H57" s="18"/>
      <c r="I57" s="18">
        <f>SUM(I12,I22,I33,I44,I55)</f>
        <v>0</v>
      </c>
      <c r="J57" s="18"/>
      <c r="K57" s="18"/>
      <c r="L57" s="18">
        <f>SUM(L12,L22,L33,L44,L55)</f>
        <v>0</v>
      </c>
      <c r="M57" s="18"/>
      <c r="N57" s="18"/>
      <c r="O57" s="18">
        <f>SUM(O12,O22,O33,O44,O55)</f>
        <v>0</v>
      </c>
      <c r="P57" s="18"/>
      <c r="Q57" s="18"/>
      <c r="R57" s="18">
        <f>SUM(R12,R22,R33,R44,R55)</f>
        <v>0</v>
      </c>
      <c r="S57" s="18"/>
      <c r="T57" s="18"/>
      <c r="U57" s="18">
        <f>SUM(U12,U22,U33,U44,U55)</f>
        <v>0</v>
      </c>
      <c r="V57" s="18">
        <f>SUM(V12,V22,V33,V44,V55)</f>
        <v>0</v>
      </c>
    </row>
  </sheetData>
  <mergeCells count="21">
    <mergeCell ref="A33:B33"/>
    <mergeCell ref="M1:O2"/>
    <mergeCell ref="P1:R2"/>
    <mergeCell ref="S1:U2"/>
    <mergeCell ref="D1:F2"/>
    <mergeCell ref="V1:V3"/>
    <mergeCell ref="G1:I2"/>
    <mergeCell ref="J1:L2"/>
    <mergeCell ref="A57:B57"/>
    <mergeCell ref="A12:B12"/>
    <mergeCell ref="A36:U36"/>
    <mergeCell ref="A44:B44"/>
    <mergeCell ref="A47:U47"/>
    <mergeCell ref="A55:B55"/>
    <mergeCell ref="A1:A3"/>
    <mergeCell ref="B1:B3"/>
    <mergeCell ref="C1:C3"/>
    <mergeCell ref="A4:U4"/>
    <mergeCell ref="A14:U14"/>
    <mergeCell ref="A22:B22"/>
    <mergeCell ref="A25:U25"/>
  </mergeCells>
  <pageMargins left="0.7" right="0.7" top="0.75" bottom="0.75" header="0.3" footer="0.3"/>
  <pageSetup scale="4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4144D-2E38-48DE-9B32-B0E3CD042638}">
  <dimension ref="A1:M57"/>
  <sheetViews>
    <sheetView topLeftCell="B49" workbookViewId="0">
      <selection activeCell="C48" sqref="C48:H52"/>
    </sheetView>
  </sheetViews>
  <sheetFormatPr defaultColWidth="8.81640625" defaultRowHeight="13" x14ac:dyDescent="0.3"/>
  <cols>
    <col min="1" max="1" width="8.81640625" style="3"/>
    <col min="2" max="2" width="42.81640625" style="33" customWidth="1"/>
    <col min="3" max="3" width="14.81640625" style="3" customWidth="1"/>
    <col min="4" max="4" width="12.81640625" style="3" customWidth="1"/>
    <col min="5" max="5" width="14.81640625" style="3" customWidth="1"/>
    <col min="6" max="6" width="12.81640625" style="3" customWidth="1"/>
    <col min="7" max="7" width="14.81640625" style="3" customWidth="1"/>
    <col min="8" max="8" width="12.81640625" style="3" customWidth="1"/>
    <col min="9" max="9" width="14.81640625" style="3" customWidth="1"/>
    <col min="10" max="10" width="12.81640625" style="3" customWidth="1"/>
    <col min="11" max="11" width="14.81640625" style="3" customWidth="1"/>
    <col min="12" max="12" width="12.81640625" style="3" customWidth="1"/>
    <col min="13" max="13" width="17.1796875" style="3" customWidth="1"/>
    <col min="14" max="16384" width="8.81640625" style="3"/>
  </cols>
  <sheetData>
    <row r="1" spans="1:13" ht="13" customHeight="1" x14ac:dyDescent="0.35">
      <c r="A1" s="151" t="s">
        <v>51</v>
      </c>
      <c r="B1" s="151" t="s">
        <v>119</v>
      </c>
      <c r="C1" s="146" t="s">
        <v>136</v>
      </c>
      <c r="D1" s="146"/>
      <c r="E1" s="146" t="s">
        <v>137</v>
      </c>
      <c r="F1" s="146"/>
      <c r="G1" s="146" t="s">
        <v>138</v>
      </c>
      <c r="H1" s="146"/>
      <c r="I1" s="146" t="s">
        <v>139</v>
      </c>
      <c r="J1" s="146"/>
      <c r="K1" s="146" t="s">
        <v>140</v>
      </c>
      <c r="L1" s="146"/>
      <c r="M1" s="144" t="s">
        <v>141</v>
      </c>
    </row>
    <row r="2" spans="1:13" ht="20.5" customHeight="1" x14ac:dyDescent="0.35">
      <c r="A2" s="151"/>
      <c r="B2" s="151"/>
      <c r="C2" s="146"/>
      <c r="D2" s="146"/>
      <c r="E2" s="146"/>
      <c r="F2" s="146"/>
      <c r="G2" s="146"/>
      <c r="H2" s="146"/>
      <c r="I2" s="146"/>
      <c r="J2" s="146"/>
      <c r="K2" s="146"/>
      <c r="L2" s="146"/>
      <c r="M2" s="144"/>
    </row>
    <row r="3" spans="1:13" x14ac:dyDescent="0.35">
      <c r="A3" s="151"/>
      <c r="B3" s="151"/>
      <c r="C3" s="15" t="s">
        <v>94</v>
      </c>
      <c r="D3" s="15" t="s">
        <v>95</v>
      </c>
      <c r="E3" s="23" t="s">
        <v>94</v>
      </c>
      <c r="F3" s="23" t="s">
        <v>95</v>
      </c>
      <c r="G3" s="15" t="s">
        <v>94</v>
      </c>
      <c r="H3" s="15" t="s">
        <v>95</v>
      </c>
      <c r="I3" s="23" t="s">
        <v>94</v>
      </c>
      <c r="J3" s="23" t="s">
        <v>95</v>
      </c>
      <c r="K3" s="15" t="s">
        <v>94</v>
      </c>
      <c r="L3" s="15" t="s">
        <v>95</v>
      </c>
      <c r="M3" s="145"/>
    </row>
    <row r="4" spans="1:13" ht="13" customHeight="1" x14ac:dyDescent="0.35">
      <c r="A4" s="148" t="s">
        <v>96</v>
      </c>
      <c r="B4" s="149"/>
      <c r="C4" s="149"/>
      <c r="D4" s="149"/>
      <c r="E4" s="149"/>
      <c r="F4" s="149"/>
      <c r="G4" s="149"/>
      <c r="H4" s="149"/>
      <c r="I4" s="149"/>
      <c r="J4" s="149"/>
      <c r="K4" s="149"/>
      <c r="L4" s="150"/>
      <c r="M4" s="4"/>
    </row>
    <row r="5" spans="1:13" ht="17.5" customHeight="1" x14ac:dyDescent="0.35">
      <c r="A5" s="4">
        <v>1</v>
      </c>
      <c r="B5" s="17" t="s">
        <v>98</v>
      </c>
      <c r="C5" s="29"/>
      <c r="D5" s="29"/>
      <c r="E5" s="29"/>
      <c r="F5" s="29"/>
      <c r="G5" s="29"/>
      <c r="H5" s="29"/>
      <c r="I5" s="4"/>
      <c r="J5" s="4"/>
      <c r="K5" s="4"/>
      <c r="L5" s="4"/>
      <c r="M5" s="4">
        <f>SUM(D5,F5,H5,J5,L5)</f>
        <v>0</v>
      </c>
    </row>
    <row r="6" spans="1:13" x14ac:dyDescent="0.35">
      <c r="A6" s="4">
        <v>2</v>
      </c>
      <c r="B6" s="17" t="s">
        <v>99</v>
      </c>
      <c r="C6" s="29"/>
      <c r="D6" s="29"/>
      <c r="E6" s="29"/>
      <c r="F6" s="29"/>
      <c r="G6" s="29"/>
      <c r="H6" s="29"/>
      <c r="I6" s="4"/>
      <c r="J6" s="4"/>
      <c r="K6" s="4"/>
      <c r="L6" s="4"/>
      <c r="M6" s="4">
        <f t="shared" ref="M6:M11" si="0">SUM(D6,F6,H6,J6,L6)</f>
        <v>0</v>
      </c>
    </row>
    <row r="7" spans="1:13" x14ac:dyDescent="0.35">
      <c r="A7" s="4">
        <v>3</v>
      </c>
      <c r="B7" s="17" t="s">
        <v>100</v>
      </c>
      <c r="C7" s="29"/>
      <c r="D7" s="29"/>
      <c r="E7" s="29"/>
      <c r="F7" s="29"/>
      <c r="G7" s="29"/>
      <c r="H7" s="29"/>
      <c r="I7" s="4"/>
      <c r="J7" s="4"/>
      <c r="K7" s="4"/>
      <c r="L7" s="4"/>
      <c r="M7" s="4">
        <f t="shared" si="0"/>
        <v>0</v>
      </c>
    </row>
    <row r="8" spans="1:13" x14ac:dyDescent="0.35">
      <c r="A8" s="4">
        <v>4</v>
      </c>
      <c r="B8" s="17" t="s">
        <v>101</v>
      </c>
      <c r="C8" s="29"/>
      <c r="D8" s="29"/>
      <c r="E8" s="29"/>
      <c r="F8" s="29"/>
      <c r="G8" s="29"/>
      <c r="H8" s="29"/>
      <c r="I8" s="4"/>
      <c r="J8" s="4"/>
      <c r="K8" s="4"/>
      <c r="L8" s="4"/>
      <c r="M8" s="4">
        <f t="shared" ref="M8" si="1">SUM(D8,F8,H8,J8,L8)</f>
        <v>0</v>
      </c>
    </row>
    <row r="9" spans="1:13" x14ac:dyDescent="0.35">
      <c r="A9" s="4">
        <v>5</v>
      </c>
      <c r="B9" s="17" t="s">
        <v>249</v>
      </c>
      <c r="C9" s="29"/>
      <c r="D9" s="29"/>
      <c r="E9" s="29"/>
      <c r="F9" s="29"/>
      <c r="G9" s="29"/>
      <c r="H9" s="29"/>
      <c r="I9" s="4"/>
      <c r="J9" s="4"/>
      <c r="K9" s="4"/>
      <c r="L9" s="4"/>
      <c r="M9" s="4">
        <f t="shared" si="0"/>
        <v>0</v>
      </c>
    </row>
    <row r="10" spans="1:13" x14ac:dyDescent="0.3">
      <c r="A10" s="4">
        <v>6</v>
      </c>
      <c r="B10" s="32" t="s">
        <v>105</v>
      </c>
      <c r="C10" s="4"/>
      <c r="D10" s="4"/>
      <c r="E10" s="4"/>
      <c r="F10" s="4"/>
      <c r="G10" s="4"/>
      <c r="H10" s="4"/>
      <c r="I10" s="4"/>
      <c r="J10" s="4"/>
      <c r="K10" s="4"/>
      <c r="L10" s="4"/>
      <c r="M10" s="4">
        <f t="shared" si="0"/>
        <v>0</v>
      </c>
    </row>
    <row r="11" spans="1:13" x14ac:dyDescent="0.3">
      <c r="A11" s="4">
        <v>7</v>
      </c>
      <c r="B11" s="32" t="str">
        <f>B10</f>
        <v>Any other, please specify</v>
      </c>
      <c r="C11" s="4"/>
      <c r="D11" s="4"/>
      <c r="E11" s="4"/>
      <c r="F11" s="4"/>
      <c r="G11" s="4"/>
      <c r="H11" s="4"/>
      <c r="I11" s="4"/>
      <c r="J11" s="4"/>
      <c r="K11" s="4"/>
      <c r="L11" s="4"/>
      <c r="M11" s="4">
        <f t="shared" si="0"/>
        <v>0</v>
      </c>
    </row>
    <row r="12" spans="1:13" x14ac:dyDescent="0.35">
      <c r="A12" s="117" t="s">
        <v>128</v>
      </c>
      <c r="B12" s="117"/>
      <c r="C12" s="34"/>
      <c r="D12" s="35">
        <f>SUM(D5:D11)</f>
        <v>0</v>
      </c>
      <c r="E12" s="34"/>
      <c r="F12" s="35">
        <f>SUM(F5:F11)</f>
        <v>0</v>
      </c>
      <c r="G12" s="34"/>
      <c r="H12" s="35">
        <f>SUM(H5:H11)</f>
        <v>0</v>
      </c>
      <c r="I12" s="34"/>
      <c r="J12" s="35">
        <f>SUM(J5:J11)</f>
        <v>0</v>
      </c>
      <c r="K12" s="34"/>
      <c r="L12" s="35">
        <f>SUM(L5:L11)</f>
        <v>0</v>
      </c>
      <c r="M12" s="35">
        <f>SUM(M5:M11)</f>
        <v>0</v>
      </c>
    </row>
    <row r="14" spans="1:13" ht="13" customHeight="1" x14ac:dyDescent="0.35">
      <c r="A14" s="148" t="s">
        <v>129</v>
      </c>
      <c r="B14" s="149"/>
      <c r="C14" s="149"/>
      <c r="D14" s="149"/>
      <c r="E14" s="149"/>
      <c r="F14" s="149"/>
      <c r="G14" s="149"/>
      <c r="H14" s="149"/>
      <c r="I14" s="149"/>
      <c r="J14" s="149"/>
      <c r="K14" s="149"/>
      <c r="L14" s="150"/>
      <c r="M14" s="4"/>
    </row>
    <row r="15" spans="1:13" ht="17.5" customHeight="1" x14ac:dyDescent="0.35">
      <c r="A15" s="4">
        <v>1</v>
      </c>
      <c r="B15" s="17" t="s">
        <v>98</v>
      </c>
      <c r="C15" s="29"/>
      <c r="D15" s="29"/>
      <c r="E15" s="29"/>
      <c r="F15" s="29"/>
      <c r="G15" s="29"/>
      <c r="H15" s="29"/>
      <c r="I15" s="4"/>
      <c r="J15" s="4"/>
      <c r="K15" s="4"/>
      <c r="L15" s="4"/>
      <c r="M15" s="4">
        <f>SUM(D15,F15,H15,J15,L15)</f>
        <v>0</v>
      </c>
    </row>
    <row r="16" spans="1:13" x14ac:dyDescent="0.35">
      <c r="A16" s="4">
        <v>2</v>
      </c>
      <c r="B16" s="17" t="s">
        <v>99</v>
      </c>
      <c r="C16" s="29"/>
      <c r="D16" s="29"/>
      <c r="E16" s="29"/>
      <c r="F16" s="29"/>
      <c r="G16" s="29"/>
      <c r="H16" s="29"/>
      <c r="I16" s="4"/>
      <c r="J16" s="4"/>
      <c r="K16" s="4"/>
      <c r="L16" s="4"/>
      <c r="M16" s="4">
        <f t="shared" ref="M16:M21" si="2">SUM(D16,F16,H16,J16,L16)</f>
        <v>0</v>
      </c>
    </row>
    <row r="17" spans="1:13" x14ac:dyDescent="0.35">
      <c r="A17" s="4">
        <v>3</v>
      </c>
      <c r="B17" s="17" t="s">
        <v>100</v>
      </c>
      <c r="C17" s="29"/>
      <c r="D17" s="29"/>
      <c r="E17" s="29"/>
      <c r="F17" s="29"/>
      <c r="G17" s="29"/>
      <c r="H17" s="29"/>
      <c r="I17" s="4"/>
      <c r="J17" s="4"/>
      <c r="K17" s="4"/>
      <c r="L17" s="4"/>
      <c r="M17" s="4">
        <f t="shared" si="2"/>
        <v>0</v>
      </c>
    </row>
    <row r="18" spans="1:13" x14ac:dyDescent="0.35">
      <c r="A18" s="4">
        <v>4</v>
      </c>
      <c r="B18" s="17" t="s">
        <v>101</v>
      </c>
      <c r="C18" s="29"/>
      <c r="D18" s="29"/>
      <c r="E18" s="29"/>
      <c r="F18" s="29"/>
      <c r="G18" s="29"/>
      <c r="H18" s="29"/>
      <c r="I18" s="4"/>
      <c r="J18" s="4"/>
      <c r="K18" s="4"/>
      <c r="L18" s="4"/>
      <c r="M18" s="4">
        <f t="shared" ref="M18" si="3">SUM(D18,F18,H18,J18,L18)</f>
        <v>0</v>
      </c>
    </row>
    <row r="19" spans="1:13" x14ac:dyDescent="0.35">
      <c r="A19" s="4">
        <v>5</v>
      </c>
      <c r="B19" s="17" t="s">
        <v>249</v>
      </c>
      <c r="C19" s="29"/>
      <c r="D19" s="29"/>
      <c r="E19" s="29"/>
      <c r="F19" s="29"/>
      <c r="G19" s="29"/>
      <c r="H19" s="29"/>
      <c r="I19" s="4"/>
      <c r="J19" s="4"/>
      <c r="K19" s="4"/>
      <c r="L19" s="4"/>
      <c r="M19" s="4">
        <f t="shared" si="2"/>
        <v>0</v>
      </c>
    </row>
    <row r="20" spans="1:13" x14ac:dyDescent="0.3">
      <c r="A20" s="4">
        <v>6</v>
      </c>
      <c r="B20" s="32" t="s">
        <v>105</v>
      </c>
      <c r="C20" s="4"/>
      <c r="D20" s="4"/>
      <c r="E20" s="4"/>
      <c r="F20" s="4"/>
      <c r="G20" s="4"/>
      <c r="H20" s="4"/>
      <c r="I20" s="4"/>
      <c r="J20" s="4"/>
      <c r="K20" s="4"/>
      <c r="L20" s="4"/>
      <c r="M20" s="4">
        <f t="shared" si="2"/>
        <v>0</v>
      </c>
    </row>
    <row r="21" spans="1:13" x14ac:dyDescent="0.3">
      <c r="A21" s="4">
        <v>7</v>
      </c>
      <c r="B21" s="32" t="str">
        <f>B20</f>
        <v>Any other, please specify</v>
      </c>
      <c r="C21" s="4"/>
      <c r="D21" s="4"/>
      <c r="E21" s="4"/>
      <c r="F21" s="4"/>
      <c r="G21" s="4"/>
      <c r="H21" s="4"/>
      <c r="I21" s="4"/>
      <c r="J21" s="4"/>
      <c r="K21" s="4"/>
      <c r="L21" s="4"/>
      <c r="M21" s="4">
        <f t="shared" si="2"/>
        <v>0</v>
      </c>
    </row>
    <row r="22" spans="1:13" x14ac:dyDescent="0.35">
      <c r="A22" s="117" t="s">
        <v>130</v>
      </c>
      <c r="B22" s="117"/>
      <c r="C22" s="34"/>
      <c r="D22" s="35">
        <f>SUM(D15:D21)</f>
        <v>0</v>
      </c>
      <c r="E22" s="34"/>
      <c r="F22" s="35">
        <f>SUM(F15:F21)</f>
        <v>0</v>
      </c>
      <c r="G22" s="34"/>
      <c r="H22" s="35">
        <f>SUM(H15:H21)</f>
        <v>0</v>
      </c>
      <c r="I22" s="34"/>
      <c r="J22" s="35">
        <f>SUM(J15:J21)</f>
        <v>0</v>
      </c>
      <c r="K22" s="34"/>
      <c r="L22" s="35">
        <f>SUM(L15:L21)</f>
        <v>0</v>
      </c>
      <c r="M22" s="35">
        <f>SUM(M15:M21)</f>
        <v>0</v>
      </c>
    </row>
    <row r="23" spans="1:13" x14ac:dyDescent="0.35">
      <c r="A23" s="36"/>
      <c r="B23" s="37"/>
      <c r="C23" s="38"/>
      <c r="D23" s="39"/>
      <c r="E23" s="38"/>
      <c r="F23" s="39"/>
      <c r="G23" s="38"/>
      <c r="H23" s="39"/>
      <c r="I23" s="38"/>
      <c r="J23" s="39"/>
      <c r="K23" s="38"/>
      <c r="L23" s="40"/>
      <c r="M23" s="7"/>
    </row>
    <row r="24" spans="1:13" x14ac:dyDescent="0.35">
      <c r="A24" s="36"/>
      <c r="B24" s="37"/>
      <c r="C24" s="38"/>
      <c r="D24" s="39"/>
      <c r="E24" s="38"/>
      <c r="F24" s="39"/>
      <c r="G24" s="38"/>
      <c r="H24" s="39"/>
      <c r="I24" s="38"/>
      <c r="J24" s="39"/>
      <c r="K24" s="38"/>
      <c r="L24" s="40"/>
      <c r="M24" s="7"/>
    </row>
    <row r="25" spans="1:13" ht="13" customHeight="1" x14ac:dyDescent="0.35">
      <c r="A25" s="148" t="s">
        <v>131</v>
      </c>
      <c r="B25" s="149"/>
      <c r="C25" s="149"/>
      <c r="D25" s="149"/>
      <c r="E25" s="149"/>
      <c r="F25" s="149"/>
      <c r="G25" s="149"/>
      <c r="H25" s="149"/>
      <c r="I25" s="149"/>
      <c r="J25" s="149"/>
      <c r="K25" s="149"/>
      <c r="L25" s="150"/>
      <c r="M25" s="4"/>
    </row>
    <row r="26" spans="1:13" ht="17.5" customHeight="1" x14ac:dyDescent="0.35">
      <c r="A26" s="4">
        <v>1</v>
      </c>
      <c r="B26" s="17" t="s">
        <v>98</v>
      </c>
      <c r="C26" s="29"/>
      <c r="D26" s="29"/>
      <c r="E26" s="29"/>
      <c r="F26" s="29"/>
      <c r="G26" s="29"/>
      <c r="H26" s="29"/>
      <c r="I26" s="4"/>
      <c r="J26" s="4"/>
      <c r="K26" s="4"/>
      <c r="L26" s="4"/>
      <c r="M26" s="4">
        <f>SUM(D26,F26,H26,J26,L26)</f>
        <v>0</v>
      </c>
    </row>
    <row r="27" spans="1:13" x14ac:dyDescent="0.35">
      <c r="A27" s="4">
        <v>2</v>
      </c>
      <c r="B27" s="17" t="s">
        <v>99</v>
      </c>
      <c r="C27" s="29"/>
      <c r="D27" s="29"/>
      <c r="E27" s="29"/>
      <c r="F27" s="29"/>
      <c r="G27" s="29"/>
      <c r="H27" s="29"/>
      <c r="I27" s="4"/>
      <c r="J27" s="4"/>
      <c r="K27" s="4"/>
      <c r="L27" s="4"/>
      <c r="M27" s="4">
        <f t="shared" ref="M27:M32" si="4">SUM(D27,F27,H27,J27,L27)</f>
        <v>0</v>
      </c>
    </row>
    <row r="28" spans="1:13" x14ac:dyDescent="0.35">
      <c r="A28" s="4">
        <v>3</v>
      </c>
      <c r="B28" s="17" t="s">
        <v>100</v>
      </c>
      <c r="C28" s="29"/>
      <c r="D28" s="29"/>
      <c r="E28" s="29"/>
      <c r="F28" s="29"/>
      <c r="G28" s="29"/>
      <c r="H28" s="29"/>
      <c r="I28" s="4"/>
      <c r="J28" s="4"/>
      <c r="K28" s="4"/>
      <c r="L28" s="4"/>
      <c r="M28" s="4">
        <f t="shared" si="4"/>
        <v>0</v>
      </c>
    </row>
    <row r="29" spans="1:13" x14ac:dyDescent="0.35">
      <c r="A29" s="4">
        <v>4</v>
      </c>
      <c r="B29" s="17" t="s">
        <v>101</v>
      </c>
      <c r="C29" s="29"/>
      <c r="D29" s="29"/>
      <c r="E29" s="29"/>
      <c r="F29" s="29"/>
      <c r="G29" s="29"/>
      <c r="H29" s="29"/>
      <c r="I29" s="4"/>
      <c r="J29" s="4"/>
      <c r="K29" s="4"/>
      <c r="L29" s="4"/>
      <c r="M29" s="4">
        <f t="shared" ref="M29" si="5">SUM(D29,F29,H29,J29,L29)</f>
        <v>0</v>
      </c>
    </row>
    <row r="30" spans="1:13" x14ac:dyDescent="0.35">
      <c r="A30" s="4">
        <v>5</v>
      </c>
      <c r="B30" s="17" t="s">
        <v>249</v>
      </c>
      <c r="C30" s="29"/>
      <c r="D30" s="29"/>
      <c r="E30" s="29"/>
      <c r="F30" s="29"/>
      <c r="G30" s="29"/>
      <c r="H30" s="29"/>
      <c r="I30" s="4"/>
      <c r="J30" s="4"/>
      <c r="K30" s="4"/>
      <c r="L30" s="4"/>
      <c r="M30" s="4">
        <f t="shared" si="4"/>
        <v>0</v>
      </c>
    </row>
    <row r="31" spans="1:13" x14ac:dyDescent="0.3">
      <c r="A31" s="4">
        <v>6</v>
      </c>
      <c r="B31" s="32" t="s">
        <v>105</v>
      </c>
      <c r="C31" s="4"/>
      <c r="D31" s="4"/>
      <c r="E31" s="4"/>
      <c r="F31" s="4"/>
      <c r="G31" s="4"/>
      <c r="H31" s="4"/>
      <c r="I31" s="4"/>
      <c r="J31" s="4"/>
      <c r="K31" s="4"/>
      <c r="L31" s="4"/>
      <c r="M31" s="4">
        <f t="shared" si="4"/>
        <v>0</v>
      </c>
    </row>
    <row r="32" spans="1:13" x14ac:dyDescent="0.3">
      <c r="A32" s="4">
        <v>7</v>
      </c>
      <c r="B32" s="32" t="str">
        <f>B31</f>
        <v>Any other, please specify</v>
      </c>
      <c r="C32" s="4"/>
      <c r="D32" s="4"/>
      <c r="E32" s="4"/>
      <c r="F32" s="4"/>
      <c r="G32" s="4"/>
      <c r="H32" s="4"/>
      <c r="I32" s="4"/>
      <c r="J32" s="4"/>
      <c r="K32" s="4"/>
      <c r="L32" s="4"/>
      <c r="M32" s="4">
        <f t="shared" si="4"/>
        <v>0</v>
      </c>
    </row>
    <row r="33" spans="1:13" x14ac:dyDescent="0.35">
      <c r="A33" s="117" t="s">
        <v>132</v>
      </c>
      <c r="B33" s="117"/>
      <c r="C33" s="34"/>
      <c r="D33" s="35">
        <f>SUM(D26:D32)</f>
        <v>0</v>
      </c>
      <c r="E33" s="34"/>
      <c r="F33" s="35">
        <f>SUM(F26:F32)</f>
        <v>0</v>
      </c>
      <c r="G33" s="34"/>
      <c r="H33" s="35">
        <f>SUM(H26:H32)</f>
        <v>0</v>
      </c>
      <c r="I33" s="34"/>
      <c r="J33" s="35">
        <f>SUM(J26:J32)</f>
        <v>0</v>
      </c>
      <c r="K33" s="34"/>
      <c r="L33" s="35">
        <f>SUM(L26:L32)</f>
        <v>0</v>
      </c>
      <c r="M33" s="35">
        <f>SUM(M26:M32)</f>
        <v>0</v>
      </c>
    </row>
    <row r="34" spans="1:13" x14ac:dyDescent="0.35">
      <c r="A34" s="36"/>
      <c r="B34" s="37"/>
      <c r="C34" s="38"/>
      <c r="D34" s="39"/>
      <c r="E34" s="38"/>
      <c r="F34" s="39"/>
      <c r="G34" s="38"/>
      <c r="H34" s="39"/>
      <c r="I34" s="38"/>
      <c r="J34" s="39"/>
      <c r="K34" s="38"/>
      <c r="L34" s="40"/>
      <c r="M34" s="7"/>
    </row>
    <row r="35" spans="1:13" x14ac:dyDescent="0.35">
      <c r="A35" s="36"/>
      <c r="B35" s="37"/>
      <c r="C35" s="38"/>
      <c r="D35" s="39"/>
      <c r="E35" s="38"/>
      <c r="F35" s="39"/>
      <c r="G35" s="38"/>
      <c r="H35" s="39"/>
      <c r="I35" s="38"/>
      <c r="J35" s="39"/>
      <c r="K35" s="38"/>
      <c r="L35" s="40"/>
      <c r="M35" s="7"/>
    </row>
    <row r="36" spans="1:13" ht="13" customHeight="1" x14ac:dyDescent="0.35">
      <c r="A36" s="148" t="s">
        <v>133</v>
      </c>
      <c r="B36" s="149"/>
      <c r="C36" s="149"/>
      <c r="D36" s="149"/>
      <c r="E36" s="149"/>
      <c r="F36" s="149"/>
      <c r="G36" s="149"/>
      <c r="H36" s="149"/>
      <c r="I36" s="149"/>
      <c r="J36" s="149"/>
      <c r="K36" s="149"/>
      <c r="L36" s="150"/>
      <c r="M36" s="4"/>
    </row>
    <row r="37" spans="1:13" ht="17.5" customHeight="1" x14ac:dyDescent="0.35">
      <c r="A37" s="4">
        <v>1</v>
      </c>
      <c r="B37" s="17" t="s">
        <v>98</v>
      </c>
      <c r="C37" s="29"/>
      <c r="D37" s="29"/>
      <c r="E37" s="29"/>
      <c r="F37" s="29"/>
      <c r="G37" s="29"/>
      <c r="H37" s="29"/>
      <c r="I37" s="4"/>
      <c r="J37" s="4"/>
      <c r="K37" s="4"/>
      <c r="L37" s="4"/>
      <c r="M37" s="4">
        <f>SUM(D37,F37,H37,J37,L37)</f>
        <v>0</v>
      </c>
    </row>
    <row r="38" spans="1:13" x14ac:dyDescent="0.35">
      <c r="A38" s="4">
        <v>2</v>
      </c>
      <c r="B38" s="17" t="s">
        <v>99</v>
      </c>
      <c r="C38" s="29"/>
      <c r="D38" s="29"/>
      <c r="E38" s="29"/>
      <c r="F38" s="29"/>
      <c r="G38" s="29"/>
      <c r="H38" s="29"/>
      <c r="I38" s="4"/>
      <c r="J38" s="4"/>
      <c r="K38" s="4"/>
      <c r="L38" s="4"/>
      <c r="M38" s="4">
        <f t="shared" ref="M38:M43" si="6">SUM(D38,F38,H38,J38,L38)</f>
        <v>0</v>
      </c>
    </row>
    <row r="39" spans="1:13" x14ac:dyDescent="0.35">
      <c r="A39" s="4">
        <v>3</v>
      </c>
      <c r="B39" s="17" t="s">
        <v>100</v>
      </c>
      <c r="C39" s="29"/>
      <c r="D39" s="29"/>
      <c r="E39" s="29"/>
      <c r="F39" s="29"/>
      <c r="G39" s="29"/>
      <c r="H39" s="29"/>
      <c r="I39" s="4"/>
      <c r="J39" s="4"/>
      <c r="K39" s="4"/>
      <c r="L39" s="4"/>
      <c r="M39" s="4">
        <f t="shared" si="6"/>
        <v>0</v>
      </c>
    </row>
    <row r="40" spans="1:13" x14ac:dyDescent="0.35">
      <c r="A40" s="4">
        <v>4</v>
      </c>
      <c r="B40" s="17" t="s">
        <v>101</v>
      </c>
      <c r="C40" s="29"/>
      <c r="D40" s="29"/>
      <c r="E40" s="29"/>
      <c r="F40" s="29"/>
      <c r="G40" s="29"/>
      <c r="H40" s="29"/>
      <c r="I40" s="4"/>
      <c r="J40" s="4"/>
      <c r="K40" s="4"/>
      <c r="L40" s="4"/>
      <c r="M40" s="4">
        <f t="shared" ref="M40" si="7">SUM(D40,F40,H40,J40,L40)</f>
        <v>0</v>
      </c>
    </row>
    <row r="41" spans="1:13" x14ac:dyDescent="0.35">
      <c r="A41" s="4">
        <v>5</v>
      </c>
      <c r="B41" s="17" t="s">
        <v>249</v>
      </c>
      <c r="C41" s="29"/>
      <c r="D41" s="29"/>
      <c r="E41" s="29"/>
      <c r="F41" s="29"/>
      <c r="G41" s="29"/>
      <c r="H41" s="29"/>
      <c r="I41" s="4"/>
      <c r="J41" s="4"/>
      <c r="K41" s="4"/>
      <c r="L41" s="4"/>
      <c r="M41" s="4">
        <f t="shared" si="6"/>
        <v>0</v>
      </c>
    </row>
    <row r="42" spans="1:13" x14ac:dyDescent="0.3">
      <c r="A42" s="4">
        <v>6</v>
      </c>
      <c r="B42" s="32" t="s">
        <v>105</v>
      </c>
      <c r="C42" s="4"/>
      <c r="D42" s="4"/>
      <c r="E42" s="4"/>
      <c r="F42" s="4"/>
      <c r="G42" s="4"/>
      <c r="H42" s="4"/>
      <c r="I42" s="4"/>
      <c r="J42" s="4"/>
      <c r="K42" s="4"/>
      <c r="L42" s="4"/>
      <c r="M42" s="4">
        <f t="shared" si="6"/>
        <v>0</v>
      </c>
    </row>
    <row r="43" spans="1:13" x14ac:dyDescent="0.3">
      <c r="A43" s="4">
        <v>7</v>
      </c>
      <c r="B43" s="32" t="str">
        <f>B42</f>
        <v>Any other, please specify</v>
      </c>
      <c r="C43" s="4"/>
      <c r="D43" s="4"/>
      <c r="E43" s="4"/>
      <c r="F43" s="4"/>
      <c r="G43" s="4"/>
      <c r="H43" s="4"/>
      <c r="I43" s="4"/>
      <c r="J43" s="4"/>
      <c r="K43" s="4"/>
      <c r="L43" s="4"/>
      <c r="M43" s="4">
        <f t="shared" si="6"/>
        <v>0</v>
      </c>
    </row>
    <row r="44" spans="1:13" ht="13" customHeight="1" x14ac:dyDescent="0.35">
      <c r="A44" s="117" t="s">
        <v>134</v>
      </c>
      <c r="B44" s="117"/>
      <c r="C44" s="34"/>
      <c r="D44" s="35">
        <f>SUM(D37:D43)</f>
        <v>0</v>
      </c>
      <c r="E44" s="34"/>
      <c r="F44" s="35">
        <f>SUM(F37:F43)</f>
        <v>0</v>
      </c>
      <c r="G44" s="34"/>
      <c r="H44" s="35">
        <f>SUM(H37:H43)</f>
        <v>0</v>
      </c>
      <c r="I44" s="34"/>
      <c r="J44" s="35">
        <f>SUM(J37:J43)</f>
        <v>0</v>
      </c>
      <c r="K44" s="34"/>
      <c r="L44" s="35">
        <f>SUM(L37:L43)</f>
        <v>0</v>
      </c>
      <c r="M44" s="35">
        <f>SUM(M37:M43)</f>
        <v>0</v>
      </c>
    </row>
    <row r="45" spans="1:13" x14ac:dyDescent="0.35">
      <c r="A45" s="36"/>
      <c r="B45" s="37"/>
      <c r="C45" s="38"/>
      <c r="D45" s="39"/>
      <c r="E45" s="38"/>
      <c r="F45" s="39"/>
      <c r="G45" s="38"/>
      <c r="H45" s="39"/>
      <c r="I45" s="38"/>
      <c r="J45" s="39"/>
      <c r="K45" s="38"/>
      <c r="L45" s="40"/>
      <c r="M45" s="7"/>
    </row>
    <row r="46" spans="1:13" x14ac:dyDescent="0.35">
      <c r="A46" s="36"/>
      <c r="B46" s="37"/>
      <c r="C46" s="38"/>
      <c r="D46" s="39"/>
      <c r="E46" s="38"/>
      <c r="F46" s="39"/>
      <c r="G46" s="38"/>
      <c r="H46" s="39"/>
      <c r="I46" s="38"/>
      <c r="J46" s="39"/>
      <c r="K46" s="38"/>
      <c r="L46" s="40"/>
      <c r="M46" s="7"/>
    </row>
    <row r="47" spans="1:13" ht="13" customHeight="1" x14ac:dyDescent="0.35">
      <c r="A47" s="148" t="s">
        <v>116</v>
      </c>
      <c r="B47" s="149"/>
      <c r="C47" s="149"/>
      <c r="D47" s="149"/>
      <c r="E47" s="149"/>
      <c r="F47" s="149"/>
      <c r="G47" s="149"/>
      <c r="H47" s="149"/>
      <c r="I47" s="149"/>
      <c r="J47" s="149"/>
      <c r="K47" s="149"/>
      <c r="L47" s="150"/>
      <c r="M47" s="4"/>
    </row>
    <row r="48" spans="1:13" ht="17.5" customHeight="1" x14ac:dyDescent="0.35">
      <c r="A48" s="4">
        <v>1</v>
      </c>
      <c r="B48" s="17" t="s">
        <v>98</v>
      </c>
      <c r="C48" s="29"/>
      <c r="D48" s="29"/>
      <c r="E48" s="29"/>
      <c r="F48" s="29"/>
      <c r="G48" s="29"/>
      <c r="H48" s="29"/>
      <c r="I48" s="4"/>
      <c r="J48" s="4"/>
      <c r="K48" s="4"/>
      <c r="L48" s="4"/>
      <c r="M48" s="4">
        <f>SUM(D48,F48,H48,J48,L48)</f>
        <v>0</v>
      </c>
    </row>
    <row r="49" spans="1:13" x14ac:dyDescent="0.35">
      <c r="A49" s="4">
        <v>2</v>
      </c>
      <c r="B49" s="17" t="s">
        <v>99</v>
      </c>
      <c r="C49" s="29"/>
      <c r="D49" s="29"/>
      <c r="E49" s="29"/>
      <c r="F49" s="29"/>
      <c r="G49" s="29"/>
      <c r="H49" s="29"/>
      <c r="I49" s="4"/>
      <c r="J49" s="4"/>
      <c r="K49" s="4"/>
      <c r="L49" s="4"/>
      <c r="M49" s="4">
        <f t="shared" ref="M49:M54" si="8">SUM(D49,F49,H49,J49,L49)</f>
        <v>0</v>
      </c>
    </row>
    <row r="50" spans="1:13" x14ac:dyDescent="0.35">
      <c r="A50" s="4">
        <v>3</v>
      </c>
      <c r="B50" s="17" t="s">
        <v>100</v>
      </c>
      <c r="C50" s="29"/>
      <c r="D50" s="29"/>
      <c r="E50" s="29"/>
      <c r="F50" s="29"/>
      <c r="G50" s="29"/>
      <c r="H50" s="29"/>
      <c r="I50" s="4"/>
      <c r="J50" s="4"/>
      <c r="K50" s="4"/>
      <c r="L50" s="4"/>
      <c r="M50" s="4">
        <f t="shared" si="8"/>
        <v>0</v>
      </c>
    </row>
    <row r="51" spans="1:13" x14ac:dyDescent="0.35">
      <c r="A51" s="4">
        <v>4</v>
      </c>
      <c r="B51" s="17" t="s">
        <v>101</v>
      </c>
      <c r="C51" s="29"/>
      <c r="D51" s="29"/>
      <c r="E51" s="29"/>
      <c r="F51" s="29"/>
      <c r="G51" s="29"/>
      <c r="H51" s="29"/>
      <c r="I51" s="4"/>
      <c r="J51" s="4"/>
      <c r="K51" s="4"/>
      <c r="L51" s="4"/>
      <c r="M51" s="4">
        <f t="shared" ref="M51" si="9">SUM(D51,F51,H51,J51,L51)</f>
        <v>0</v>
      </c>
    </row>
    <row r="52" spans="1:13" x14ac:dyDescent="0.35">
      <c r="A52" s="4">
        <v>5</v>
      </c>
      <c r="B52" s="17" t="s">
        <v>249</v>
      </c>
      <c r="C52" s="29"/>
      <c r="D52" s="29"/>
      <c r="E52" s="29"/>
      <c r="F52" s="29"/>
      <c r="G52" s="29"/>
      <c r="H52" s="29"/>
      <c r="I52" s="4"/>
      <c r="J52" s="4"/>
      <c r="K52" s="4"/>
      <c r="L52" s="4"/>
      <c r="M52" s="4">
        <f t="shared" si="8"/>
        <v>0</v>
      </c>
    </row>
    <row r="53" spans="1:13" x14ac:dyDescent="0.3">
      <c r="A53" s="4">
        <v>6</v>
      </c>
      <c r="B53" s="32" t="s">
        <v>105</v>
      </c>
      <c r="C53" s="4"/>
      <c r="D53" s="4"/>
      <c r="E53" s="4"/>
      <c r="F53" s="4"/>
      <c r="G53" s="4"/>
      <c r="H53" s="4"/>
      <c r="I53" s="4"/>
      <c r="J53" s="4"/>
      <c r="K53" s="4"/>
      <c r="L53" s="4"/>
      <c r="M53" s="4">
        <f t="shared" si="8"/>
        <v>0</v>
      </c>
    </row>
    <row r="54" spans="1:13" x14ac:dyDescent="0.3">
      <c r="A54" s="4">
        <v>7</v>
      </c>
      <c r="B54" s="32" t="str">
        <f>B53</f>
        <v>Any other, please specify</v>
      </c>
      <c r="C54" s="4"/>
      <c r="D54" s="4"/>
      <c r="E54" s="4"/>
      <c r="F54" s="4"/>
      <c r="G54" s="4"/>
      <c r="H54" s="4"/>
      <c r="I54" s="4"/>
      <c r="J54" s="4"/>
      <c r="K54" s="4"/>
      <c r="L54" s="4"/>
      <c r="M54" s="4">
        <f t="shared" si="8"/>
        <v>0</v>
      </c>
    </row>
    <row r="55" spans="1:13" x14ac:dyDescent="0.35">
      <c r="A55" s="117" t="s">
        <v>135</v>
      </c>
      <c r="B55" s="117"/>
      <c r="C55" s="34"/>
      <c r="D55" s="35">
        <f>SUM(D48:D54)</f>
        <v>0</v>
      </c>
      <c r="E55" s="34"/>
      <c r="F55" s="35">
        <f>SUM(F48:F54)</f>
        <v>0</v>
      </c>
      <c r="G55" s="34"/>
      <c r="H55" s="35">
        <f>SUM(H48:H54)</f>
        <v>0</v>
      </c>
      <c r="I55" s="34"/>
      <c r="J55" s="35">
        <f>SUM(J48:J54)</f>
        <v>0</v>
      </c>
      <c r="K55" s="34"/>
      <c r="L55" s="35">
        <f>SUM(L48:L54)</f>
        <v>0</v>
      </c>
      <c r="M55" s="35">
        <f>SUM(M48:M54)</f>
        <v>0</v>
      </c>
    </row>
    <row r="57" spans="1:13" ht="18.649999999999999" customHeight="1" x14ac:dyDescent="0.35">
      <c r="A57" s="141" t="s">
        <v>118</v>
      </c>
      <c r="B57" s="147"/>
      <c r="C57" s="18"/>
      <c r="D57" s="18">
        <f>SUM(D12,D22,D33,D44,D55)</f>
        <v>0</v>
      </c>
      <c r="E57" s="18"/>
      <c r="F57" s="18">
        <f>SUM(F12,F22,F33,F44,F55)</f>
        <v>0</v>
      </c>
      <c r="G57" s="18"/>
      <c r="H57" s="18">
        <f>SUM(H12,H22,H33,H44,H55)</f>
        <v>0</v>
      </c>
      <c r="I57" s="18"/>
      <c r="J57" s="18">
        <f>SUM(J12,J22,J33,J44,J55)</f>
        <v>0</v>
      </c>
      <c r="K57" s="18"/>
      <c r="L57" s="18">
        <f>SUM(L12,L22,L33,L44,L55)</f>
        <v>0</v>
      </c>
      <c r="M57" s="18">
        <f>SUM(M12,M22,M33,M44,M55)</f>
        <v>0</v>
      </c>
    </row>
  </sheetData>
  <mergeCells count="19">
    <mergeCell ref="A12:B12"/>
    <mergeCell ref="A1:A3"/>
    <mergeCell ref="B1:B3"/>
    <mergeCell ref="C1:D2"/>
    <mergeCell ref="E1:F2"/>
    <mergeCell ref="G1:H2"/>
    <mergeCell ref="I1:J2"/>
    <mergeCell ref="K1:L2"/>
    <mergeCell ref="M1:M3"/>
    <mergeCell ref="A4:L4"/>
    <mergeCell ref="A47:L47"/>
    <mergeCell ref="A55:B55"/>
    <mergeCell ref="A57:B57"/>
    <mergeCell ref="A14:L14"/>
    <mergeCell ref="A22:B22"/>
    <mergeCell ref="A25:L25"/>
    <mergeCell ref="A33:B33"/>
    <mergeCell ref="A36:L36"/>
    <mergeCell ref="A44:B4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3D76D-3F1B-4FFB-9C6C-A92A845952A5}">
  <sheetPr>
    <pageSetUpPr fitToPage="1"/>
  </sheetPr>
  <dimension ref="A1:E12"/>
  <sheetViews>
    <sheetView topLeftCell="A9" zoomScaleNormal="100" zoomScaleSheetLayoutView="82" workbookViewId="0">
      <selection activeCell="A15" sqref="A15:XFD18"/>
    </sheetView>
  </sheetViews>
  <sheetFormatPr defaultColWidth="8.81640625" defaultRowHeight="13" x14ac:dyDescent="0.35"/>
  <cols>
    <col min="1" max="1" width="8.81640625" style="3"/>
    <col min="2" max="2" width="41.1796875" style="12" customWidth="1"/>
    <col min="3" max="4" width="22.54296875" style="3" customWidth="1"/>
    <col min="5" max="5" width="24.81640625" style="3" customWidth="1"/>
    <col min="6" max="16384" width="8.81640625" style="3"/>
  </cols>
  <sheetData>
    <row r="1" spans="1:5" x14ac:dyDescent="0.35">
      <c r="A1" s="159" t="s">
        <v>51</v>
      </c>
      <c r="B1" s="159" t="s">
        <v>142</v>
      </c>
      <c r="C1" s="114" t="s">
        <v>147</v>
      </c>
      <c r="D1" s="114" t="s">
        <v>148</v>
      </c>
      <c r="E1" s="156" t="s">
        <v>149</v>
      </c>
    </row>
    <row r="2" spans="1:5" ht="21" customHeight="1" x14ac:dyDescent="0.35">
      <c r="A2" s="159"/>
      <c r="B2" s="159"/>
      <c r="C2" s="114"/>
      <c r="D2" s="114"/>
      <c r="E2" s="157"/>
    </row>
    <row r="3" spans="1:5" x14ac:dyDescent="0.35">
      <c r="A3" s="159"/>
      <c r="B3" s="159"/>
      <c r="C3" s="114"/>
      <c r="D3" s="114"/>
      <c r="E3" s="158"/>
    </row>
    <row r="4" spans="1:5" x14ac:dyDescent="0.35">
      <c r="A4" s="4">
        <v>1</v>
      </c>
      <c r="B4" s="17" t="s">
        <v>98</v>
      </c>
      <c r="C4" s="4">
        <v>0</v>
      </c>
      <c r="D4" s="4">
        <v>0</v>
      </c>
      <c r="E4" s="7">
        <f>SUM(C4:D4)</f>
        <v>0</v>
      </c>
    </row>
    <row r="5" spans="1:5" x14ac:dyDescent="0.35">
      <c r="A5" s="4">
        <v>2</v>
      </c>
      <c r="B5" s="17" t="s">
        <v>99</v>
      </c>
      <c r="C5" s="4">
        <v>0</v>
      </c>
      <c r="D5" s="4">
        <v>0</v>
      </c>
      <c r="E5" s="7">
        <f t="shared" ref="E5:E7" si="0">SUM(C5:D5)</f>
        <v>0</v>
      </c>
    </row>
    <row r="6" spans="1:5" x14ac:dyDescent="0.35">
      <c r="A6" s="4">
        <v>3</v>
      </c>
      <c r="B6" s="17" t="s">
        <v>100</v>
      </c>
      <c r="C6" s="4">
        <v>0</v>
      </c>
      <c r="D6" s="4">
        <v>0</v>
      </c>
      <c r="E6" s="7">
        <f t="shared" si="0"/>
        <v>0</v>
      </c>
    </row>
    <row r="7" spans="1:5" x14ac:dyDescent="0.35">
      <c r="A7" s="4">
        <v>4</v>
      </c>
      <c r="B7" s="17" t="s">
        <v>101</v>
      </c>
      <c r="C7" s="4">
        <v>0</v>
      </c>
      <c r="D7" s="4">
        <v>0</v>
      </c>
      <c r="E7" s="7">
        <f t="shared" si="0"/>
        <v>0</v>
      </c>
    </row>
    <row r="8" spans="1:5" x14ac:dyDescent="0.35">
      <c r="A8" s="4">
        <v>5</v>
      </c>
      <c r="B8" s="17" t="s">
        <v>249</v>
      </c>
      <c r="C8" s="4">
        <v>0</v>
      </c>
      <c r="D8" s="4">
        <v>0</v>
      </c>
      <c r="E8" s="7">
        <f t="shared" ref="E8" si="1">SUM(C8:D8)</f>
        <v>0</v>
      </c>
    </row>
    <row r="9" spans="1:5" x14ac:dyDescent="0.35">
      <c r="A9" s="4">
        <v>6</v>
      </c>
      <c r="B9" s="5" t="s">
        <v>105</v>
      </c>
      <c r="C9" s="4">
        <v>0</v>
      </c>
      <c r="D9" s="4">
        <v>0</v>
      </c>
      <c r="E9" s="7">
        <f t="shared" ref="E9:E11" si="2">SUM(C9:D9)</f>
        <v>0</v>
      </c>
    </row>
    <row r="10" spans="1:5" x14ac:dyDescent="0.35">
      <c r="A10" s="4">
        <v>7</v>
      </c>
      <c r="B10" s="5" t="str">
        <f>B9</f>
        <v>Any other, please specify</v>
      </c>
      <c r="C10" s="4">
        <v>0</v>
      </c>
      <c r="D10" s="4">
        <v>0</v>
      </c>
      <c r="E10" s="7">
        <f t="shared" si="2"/>
        <v>0</v>
      </c>
    </row>
    <row r="11" spans="1:5" x14ac:dyDescent="0.35">
      <c r="A11" s="4">
        <v>8</v>
      </c>
      <c r="B11" s="5" t="str">
        <f>B10</f>
        <v>Any other, please specify</v>
      </c>
      <c r="C11" s="4">
        <v>0</v>
      </c>
      <c r="D11" s="4">
        <v>0</v>
      </c>
      <c r="E11" s="7">
        <f t="shared" si="2"/>
        <v>0</v>
      </c>
    </row>
    <row r="12" spans="1:5" ht="18.649999999999999" customHeight="1" x14ac:dyDescent="0.35">
      <c r="A12" s="154" t="s">
        <v>118</v>
      </c>
      <c r="B12" s="155"/>
      <c r="C12" s="19">
        <f>SUM(C4:C11)</f>
        <v>0</v>
      </c>
      <c r="D12" s="19">
        <f>SUM(D4:D11)</f>
        <v>0</v>
      </c>
      <c r="E12" s="19">
        <f>SUM(E4:E11)</f>
        <v>0</v>
      </c>
    </row>
  </sheetData>
  <mergeCells count="6">
    <mergeCell ref="A12:B12"/>
    <mergeCell ref="E1:E3"/>
    <mergeCell ref="A1:A3"/>
    <mergeCell ref="B1:B3"/>
    <mergeCell ref="C1:C3"/>
    <mergeCell ref="D1:D3"/>
  </mergeCells>
  <pageMargins left="0.7" right="0.7" top="0.75" bottom="0.75" header="0.3" footer="0.3"/>
  <pageSetup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7D960-CE90-4CD5-AB68-363B5C1487CE}">
  <sheetPr>
    <pageSetUpPr fitToPage="1"/>
  </sheetPr>
  <dimension ref="A1:S16"/>
  <sheetViews>
    <sheetView topLeftCell="B15" zoomScaleNormal="100" zoomScaleSheetLayoutView="82" workbookViewId="0">
      <selection activeCell="B15" sqref="B15:I15"/>
    </sheetView>
  </sheetViews>
  <sheetFormatPr defaultColWidth="8.81640625" defaultRowHeight="13" x14ac:dyDescent="0.35"/>
  <cols>
    <col min="1" max="1" width="8.81640625" style="3"/>
    <col min="2" max="2" width="44" style="12" customWidth="1"/>
    <col min="3" max="3" width="28.1796875" style="12" customWidth="1"/>
    <col min="4" max="4" width="15" style="3" customWidth="1"/>
    <col min="5" max="5" width="17.54296875" style="3" customWidth="1"/>
    <col min="6" max="6" width="13.54296875" style="3" customWidth="1"/>
    <col min="7" max="8" width="15.54296875" style="3" customWidth="1"/>
    <col min="9" max="9" width="14.81640625" style="3" customWidth="1"/>
    <col min="10" max="11" width="16.81640625" style="3" customWidth="1"/>
    <col min="12" max="12" width="15.81640625" style="3" customWidth="1"/>
    <col min="13" max="14" width="18.453125" style="3" customWidth="1"/>
    <col min="15" max="15" width="14.1796875" style="3" customWidth="1"/>
    <col min="16" max="17" width="18.453125" style="3" customWidth="1"/>
    <col min="18" max="18" width="14.1796875" style="3" customWidth="1"/>
    <col min="19" max="19" width="28.453125" style="3" customWidth="1"/>
    <col min="20" max="16384" width="8.81640625" style="3"/>
  </cols>
  <sheetData>
    <row r="1" spans="1:19" ht="14.5" customHeight="1" x14ac:dyDescent="0.35">
      <c r="A1" s="159" t="s">
        <v>51</v>
      </c>
      <c r="B1" s="159" t="s">
        <v>150</v>
      </c>
      <c r="C1" s="134" t="s">
        <v>151</v>
      </c>
      <c r="D1" s="160" t="s">
        <v>152</v>
      </c>
      <c r="E1" s="161"/>
      <c r="F1" s="162"/>
      <c r="G1" s="167" t="s">
        <v>152</v>
      </c>
      <c r="H1" s="168"/>
      <c r="I1" s="169"/>
      <c r="J1" s="160" t="s">
        <v>152</v>
      </c>
      <c r="K1" s="161"/>
      <c r="L1" s="162"/>
      <c r="M1" s="167" t="s">
        <v>152</v>
      </c>
      <c r="N1" s="168"/>
      <c r="O1" s="169"/>
      <c r="P1" s="160" t="s">
        <v>152</v>
      </c>
      <c r="Q1" s="161"/>
      <c r="R1" s="162"/>
      <c r="S1" s="164" t="s">
        <v>153</v>
      </c>
    </row>
    <row r="2" spans="1:19" ht="13" customHeight="1" x14ac:dyDescent="0.35">
      <c r="A2" s="159"/>
      <c r="B2" s="159"/>
      <c r="C2" s="135"/>
      <c r="D2" s="138" t="s">
        <v>55</v>
      </c>
      <c r="E2" s="138"/>
      <c r="F2" s="138"/>
      <c r="G2" s="104" t="s">
        <v>56</v>
      </c>
      <c r="H2" s="104"/>
      <c r="I2" s="104"/>
      <c r="J2" s="138" t="s">
        <v>57</v>
      </c>
      <c r="K2" s="138"/>
      <c r="L2" s="138"/>
      <c r="M2" s="104" t="s">
        <v>58</v>
      </c>
      <c r="N2" s="104"/>
      <c r="O2" s="104"/>
      <c r="P2" s="138" t="s">
        <v>59</v>
      </c>
      <c r="Q2" s="138"/>
      <c r="R2" s="138"/>
      <c r="S2" s="165"/>
    </row>
    <row r="3" spans="1:19" x14ac:dyDescent="0.35">
      <c r="A3" s="159"/>
      <c r="B3" s="159"/>
      <c r="C3" s="136"/>
      <c r="D3" s="7" t="s">
        <v>154</v>
      </c>
      <c r="E3" s="7" t="s">
        <v>155</v>
      </c>
      <c r="F3" s="7" t="s">
        <v>156</v>
      </c>
      <c r="G3" s="22" t="str">
        <f>D3</f>
        <v xml:space="preserve">Quantity </v>
      </c>
      <c r="H3" s="22" t="str">
        <f t="shared" ref="H3:I3" si="0">E3</f>
        <v>Rate ( In INR)</v>
      </c>
      <c r="I3" s="22" t="str">
        <f t="shared" si="0"/>
        <v>Service Cost</v>
      </c>
      <c r="J3" s="7" t="str">
        <f>G3</f>
        <v xml:space="preserve">Quantity </v>
      </c>
      <c r="K3" s="7" t="str">
        <f t="shared" ref="K3:L3" si="1">H3</f>
        <v>Rate ( In INR)</v>
      </c>
      <c r="L3" s="7" t="str">
        <f t="shared" si="1"/>
        <v>Service Cost</v>
      </c>
      <c r="M3" s="22" t="str">
        <f>J3</f>
        <v xml:space="preserve">Quantity </v>
      </c>
      <c r="N3" s="22" t="str">
        <f t="shared" ref="N3:O3" si="2">K3</f>
        <v>Rate ( In INR)</v>
      </c>
      <c r="O3" s="22" t="str">
        <f t="shared" si="2"/>
        <v>Service Cost</v>
      </c>
      <c r="P3" s="7" t="str">
        <f>M3</f>
        <v xml:space="preserve">Quantity </v>
      </c>
      <c r="Q3" s="7" t="str">
        <f t="shared" ref="Q3:R3" si="3">N3</f>
        <v>Rate ( In INR)</v>
      </c>
      <c r="R3" s="7" t="str">
        <f t="shared" si="3"/>
        <v>Service Cost</v>
      </c>
      <c r="S3" s="166"/>
    </row>
    <row r="4" spans="1:19" x14ac:dyDescent="0.35">
      <c r="A4" s="4">
        <v>1</v>
      </c>
      <c r="B4" s="17" t="s">
        <v>98</v>
      </c>
      <c r="C4" s="163" t="s">
        <v>157</v>
      </c>
      <c r="D4" s="29"/>
      <c r="E4" s="29"/>
      <c r="F4" s="29"/>
      <c r="G4" s="4">
        <v>1</v>
      </c>
      <c r="H4" s="4"/>
      <c r="I4" s="46">
        <f t="shared" ref="I4" si="4">G4*H4</f>
        <v>0</v>
      </c>
      <c r="J4" s="4">
        <v>1</v>
      </c>
      <c r="K4" s="4"/>
      <c r="L4" s="45">
        <f t="shared" ref="L4:L5" si="5">J4*K4</f>
        <v>0</v>
      </c>
      <c r="M4" s="4">
        <v>1</v>
      </c>
      <c r="N4" s="4"/>
      <c r="O4" s="46">
        <f t="shared" ref="O4:O5" si="6">M4*N4</f>
        <v>0</v>
      </c>
      <c r="P4" s="4">
        <v>1</v>
      </c>
      <c r="Q4" s="4"/>
      <c r="R4" s="45">
        <f t="shared" ref="R4:R5" si="7">P4*Q4</f>
        <v>0</v>
      </c>
      <c r="S4" s="4">
        <f t="shared" ref="S4:S9" si="8">SUM(F4,I4,L4,O4,R4)</f>
        <v>0</v>
      </c>
    </row>
    <row r="5" spans="1:19" x14ac:dyDescent="0.35">
      <c r="A5" s="4">
        <f t="shared" ref="A5:A9" si="9">A4+1</f>
        <v>2</v>
      </c>
      <c r="B5" s="17" t="s">
        <v>99</v>
      </c>
      <c r="C5" s="163"/>
      <c r="D5" s="29"/>
      <c r="E5" s="29"/>
      <c r="F5" s="29"/>
      <c r="G5" s="4">
        <v>1</v>
      </c>
      <c r="H5" s="4"/>
      <c r="I5" s="46">
        <f>G5*H5</f>
        <v>0</v>
      </c>
      <c r="J5" s="4">
        <v>1</v>
      </c>
      <c r="K5" s="4"/>
      <c r="L5" s="45">
        <f t="shared" si="5"/>
        <v>0</v>
      </c>
      <c r="M5" s="4">
        <v>1</v>
      </c>
      <c r="N5" s="4"/>
      <c r="O5" s="46">
        <f t="shared" si="6"/>
        <v>0</v>
      </c>
      <c r="P5" s="4">
        <v>1</v>
      </c>
      <c r="Q5" s="4"/>
      <c r="R5" s="45">
        <f t="shared" si="7"/>
        <v>0</v>
      </c>
      <c r="S5" s="4">
        <f t="shared" si="8"/>
        <v>0</v>
      </c>
    </row>
    <row r="6" spans="1:19" x14ac:dyDescent="0.35">
      <c r="A6" s="4">
        <v>3</v>
      </c>
      <c r="B6" s="5" t="s">
        <v>105</v>
      </c>
      <c r="C6" s="5"/>
      <c r="D6" s="4"/>
      <c r="E6" s="4"/>
      <c r="F6" s="45">
        <f t="shared" ref="F6:F9" si="10">D6*E6</f>
        <v>0</v>
      </c>
      <c r="G6" s="4"/>
      <c r="H6" s="4"/>
      <c r="I6" s="46">
        <f>G6*H6</f>
        <v>0</v>
      </c>
      <c r="J6" s="4"/>
      <c r="K6" s="4"/>
      <c r="L6" s="45">
        <f t="shared" ref="L6:L9" si="11">J6*K6</f>
        <v>0</v>
      </c>
      <c r="M6" s="4"/>
      <c r="N6" s="4"/>
      <c r="O6" s="46">
        <f t="shared" ref="O6:O9" si="12">M6*N6</f>
        <v>0</v>
      </c>
      <c r="P6" s="4"/>
      <c r="Q6" s="4"/>
      <c r="R6" s="45">
        <f t="shared" ref="R6:R9" si="13">P6*Q6</f>
        <v>0</v>
      </c>
      <c r="S6" s="4">
        <f t="shared" si="8"/>
        <v>0</v>
      </c>
    </row>
    <row r="7" spans="1:19" x14ac:dyDescent="0.35">
      <c r="A7" s="4">
        <f t="shared" si="9"/>
        <v>4</v>
      </c>
      <c r="B7" s="5" t="s">
        <v>105</v>
      </c>
      <c r="C7" s="5"/>
      <c r="D7" s="4"/>
      <c r="E7" s="4"/>
      <c r="F7" s="45">
        <f t="shared" si="10"/>
        <v>0</v>
      </c>
      <c r="G7" s="4"/>
      <c r="H7" s="4"/>
      <c r="I7" s="46">
        <f t="shared" ref="I7:I9" si="14">G7*H7</f>
        <v>0</v>
      </c>
      <c r="J7" s="4"/>
      <c r="K7" s="4"/>
      <c r="L7" s="45">
        <f t="shared" si="11"/>
        <v>0</v>
      </c>
      <c r="M7" s="4"/>
      <c r="N7" s="4"/>
      <c r="O7" s="46">
        <f t="shared" si="12"/>
        <v>0</v>
      </c>
      <c r="P7" s="4"/>
      <c r="Q7" s="4"/>
      <c r="R7" s="45">
        <f t="shared" si="13"/>
        <v>0</v>
      </c>
      <c r="S7" s="4">
        <f t="shared" si="8"/>
        <v>0</v>
      </c>
    </row>
    <row r="8" spans="1:19" x14ac:dyDescent="0.35">
      <c r="A8" s="4">
        <v>5</v>
      </c>
      <c r="B8" s="5" t="str">
        <f>B7</f>
        <v>Any other, please specify</v>
      </c>
      <c r="C8" s="5"/>
      <c r="D8" s="4"/>
      <c r="E8" s="4"/>
      <c r="F8" s="45">
        <f t="shared" si="10"/>
        <v>0</v>
      </c>
      <c r="G8" s="4"/>
      <c r="H8" s="4"/>
      <c r="I8" s="46">
        <f t="shared" si="14"/>
        <v>0</v>
      </c>
      <c r="J8" s="4"/>
      <c r="K8" s="4"/>
      <c r="L8" s="45">
        <f t="shared" si="11"/>
        <v>0</v>
      </c>
      <c r="M8" s="4"/>
      <c r="N8" s="4"/>
      <c r="O8" s="46">
        <f t="shared" si="12"/>
        <v>0</v>
      </c>
      <c r="P8" s="4"/>
      <c r="Q8" s="4"/>
      <c r="R8" s="45">
        <f t="shared" si="13"/>
        <v>0</v>
      </c>
      <c r="S8" s="4">
        <f t="shared" si="8"/>
        <v>0</v>
      </c>
    </row>
    <row r="9" spans="1:19" x14ac:dyDescent="0.35">
      <c r="A9" s="4">
        <f t="shared" si="9"/>
        <v>6</v>
      </c>
      <c r="B9" s="5" t="str">
        <f>B8</f>
        <v>Any other, please specify</v>
      </c>
      <c r="C9" s="5"/>
      <c r="D9" s="4"/>
      <c r="E9" s="4"/>
      <c r="F9" s="45">
        <f t="shared" si="10"/>
        <v>0</v>
      </c>
      <c r="G9" s="4"/>
      <c r="H9" s="4"/>
      <c r="I9" s="46">
        <f t="shared" si="14"/>
        <v>0</v>
      </c>
      <c r="J9" s="4"/>
      <c r="K9" s="4"/>
      <c r="L9" s="45">
        <f t="shared" si="11"/>
        <v>0</v>
      </c>
      <c r="M9" s="4"/>
      <c r="N9" s="4"/>
      <c r="O9" s="46">
        <f t="shared" si="12"/>
        <v>0</v>
      </c>
      <c r="P9" s="4"/>
      <c r="Q9" s="4"/>
      <c r="R9" s="45">
        <f t="shared" si="13"/>
        <v>0</v>
      </c>
      <c r="S9" s="4">
        <f t="shared" si="8"/>
        <v>0</v>
      </c>
    </row>
    <row r="11" spans="1:19" ht="18.649999999999999" customHeight="1" x14ac:dyDescent="0.35">
      <c r="A11" s="141" t="s">
        <v>118</v>
      </c>
      <c r="B11" s="142"/>
      <c r="C11" s="147"/>
      <c r="D11" s="18"/>
      <c r="E11" s="18"/>
      <c r="F11" s="18">
        <f>SUM(F4:F9)</f>
        <v>0</v>
      </c>
      <c r="G11" s="18"/>
      <c r="H11" s="18"/>
      <c r="I11" s="18">
        <f>SUM(I4:I9)</f>
        <v>0</v>
      </c>
      <c r="J11" s="18"/>
      <c r="K11" s="18"/>
      <c r="L11" s="18">
        <f>SUM(L4:L9)</f>
        <v>0</v>
      </c>
      <c r="M11" s="18"/>
      <c r="N11" s="18"/>
      <c r="O11" s="18">
        <f>SUM(O4:O9)</f>
        <v>0</v>
      </c>
      <c r="P11" s="18"/>
      <c r="Q11" s="18"/>
      <c r="R11" s="18">
        <f>SUM(R4:R9)</f>
        <v>0</v>
      </c>
      <c r="S11" s="18">
        <f>SUM(S4:S9)</f>
        <v>0</v>
      </c>
    </row>
    <row r="14" spans="1:19" x14ac:dyDescent="0.35">
      <c r="A14" s="7" t="s">
        <v>76</v>
      </c>
      <c r="B14" s="5"/>
      <c r="C14" s="4"/>
      <c r="D14" s="4"/>
      <c r="E14" s="4"/>
      <c r="F14" s="4"/>
      <c r="G14" s="4"/>
      <c r="H14" s="4"/>
      <c r="I14" s="4"/>
    </row>
    <row r="15" spans="1:19" ht="120" customHeight="1" x14ac:dyDescent="0.35">
      <c r="A15" s="4" t="s">
        <v>77</v>
      </c>
      <c r="B15" s="107" t="s">
        <v>158</v>
      </c>
      <c r="C15" s="107"/>
      <c r="D15" s="107"/>
      <c r="E15" s="107"/>
      <c r="F15" s="107"/>
      <c r="G15" s="107"/>
      <c r="H15" s="107"/>
      <c r="I15" s="107"/>
    </row>
    <row r="16" spans="1:19" ht="43" customHeight="1" x14ac:dyDescent="0.35">
      <c r="A16" s="4" t="s">
        <v>79</v>
      </c>
      <c r="B16" s="107" t="s">
        <v>159</v>
      </c>
      <c r="C16" s="107"/>
      <c r="D16" s="107"/>
      <c r="E16" s="107"/>
      <c r="F16" s="107"/>
      <c r="G16" s="107"/>
      <c r="H16" s="107"/>
      <c r="I16" s="107"/>
    </row>
  </sheetData>
  <mergeCells count="18">
    <mergeCell ref="S1:S3"/>
    <mergeCell ref="P2:R2"/>
    <mergeCell ref="C1:C3"/>
    <mergeCell ref="D2:F2"/>
    <mergeCell ref="G2:I2"/>
    <mergeCell ref="J2:L2"/>
    <mergeCell ref="M2:O2"/>
    <mergeCell ref="G1:I1"/>
    <mergeCell ref="J1:L1"/>
    <mergeCell ref="M1:O1"/>
    <mergeCell ref="D1:F1"/>
    <mergeCell ref="A1:A3"/>
    <mergeCell ref="B1:B3"/>
    <mergeCell ref="B15:I15"/>
    <mergeCell ref="B16:I16"/>
    <mergeCell ref="P1:R1"/>
    <mergeCell ref="C4:C5"/>
    <mergeCell ref="A11:C11"/>
  </mergeCells>
  <pageMargins left="0.7" right="0.7" top="0.75" bottom="0.75" header="0.3" footer="0.3"/>
  <pageSetup scale="34"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1A87A-185B-4B3D-BEE6-FCEAC0E1A871}">
  <sheetPr>
    <pageSetUpPr fitToPage="1"/>
  </sheetPr>
  <dimension ref="A1:V118"/>
  <sheetViews>
    <sheetView zoomScale="70" zoomScaleNormal="70" zoomScaleSheetLayoutView="94" workbookViewId="0">
      <pane xSplit="2" ySplit="4" topLeftCell="C27" activePane="bottomRight" state="frozen"/>
      <selection pane="topRight" activeCell="C1" sqref="C1"/>
      <selection pane="bottomLeft" activeCell="A5" sqref="A5"/>
      <selection pane="bottomRight" activeCell="D27" sqref="D27"/>
    </sheetView>
  </sheetViews>
  <sheetFormatPr defaultColWidth="8.81640625" defaultRowHeight="13" x14ac:dyDescent="0.35"/>
  <cols>
    <col min="1" max="1" width="8.81640625" style="3"/>
    <col min="2" max="2" width="35.81640625" style="12" customWidth="1"/>
    <col min="3" max="3" width="23.453125" style="3" customWidth="1"/>
    <col min="4" max="4" width="35.90625" style="12" customWidth="1"/>
    <col min="5" max="5" width="25.1796875" style="3" customWidth="1"/>
    <col min="6" max="6" width="8.453125" style="3" customWidth="1"/>
    <col min="7" max="7" width="21.1796875" style="3" customWidth="1"/>
    <col min="8" max="8" width="12.1796875" style="84" bestFit="1" customWidth="1"/>
    <col min="9" max="9" width="12.81640625" style="84" customWidth="1"/>
    <col min="10" max="10" width="24.453125" style="84" customWidth="1"/>
    <col min="11" max="11" width="17.90625" style="3" bestFit="1" customWidth="1"/>
    <col min="12" max="12" width="17.81640625" style="84" bestFit="1" customWidth="1"/>
    <col min="13" max="13" width="17.81640625" style="3" bestFit="1" customWidth="1"/>
    <col min="14" max="14" width="17.81640625" style="84" bestFit="1" customWidth="1"/>
    <col min="15" max="15" width="17.81640625" style="3" bestFit="1" customWidth="1"/>
    <col min="16" max="16" width="17.81640625" style="84" bestFit="1" customWidth="1"/>
    <col min="17" max="17" width="17.81640625" style="3" bestFit="1" customWidth="1"/>
    <col min="18" max="18" width="17.81640625" style="84" bestFit="1" customWidth="1"/>
    <col min="19" max="19" width="17.81640625" style="3" bestFit="1" customWidth="1"/>
    <col min="20" max="20" width="17.81640625" style="84" bestFit="1" customWidth="1"/>
    <col min="21" max="21" width="24.453125" style="84" customWidth="1"/>
    <col min="22" max="22" width="26" style="84" customWidth="1"/>
    <col min="23" max="16384" width="8.81640625" style="3"/>
  </cols>
  <sheetData>
    <row r="1" spans="1:22" ht="13" customHeight="1" x14ac:dyDescent="0.35">
      <c r="A1" s="113" t="s">
        <v>51</v>
      </c>
      <c r="B1" s="113" t="s">
        <v>119</v>
      </c>
      <c r="C1" s="114" t="s">
        <v>160</v>
      </c>
      <c r="D1" s="112" t="s">
        <v>161</v>
      </c>
      <c r="E1" s="112"/>
      <c r="F1" s="112"/>
      <c r="G1" s="112"/>
      <c r="H1" s="112"/>
      <c r="I1" s="112"/>
      <c r="J1" s="102" t="s">
        <v>162</v>
      </c>
      <c r="K1" s="106" t="s">
        <v>163</v>
      </c>
      <c r="L1" s="106"/>
      <c r="M1" s="106"/>
      <c r="N1" s="106"/>
      <c r="O1" s="106"/>
      <c r="P1" s="106"/>
      <c r="Q1" s="106"/>
      <c r="R1" s="106"/>
      <c r="S1" s="106"/>
      <c r="T1" s="106"/>
      <c r="U1" s="102" t="s">
        <v>164</v>
      </c>
      <c r="V1" s="103" t="s">
        <v>165</v>
      </c>
    </row>
    <row r="2" spans="1:22" x14ac:dyDescent="0.35">
      <c r="A2" s="113"/>
      <c r="B2" s="113"/>
      <c r="C2" s="114"/>
      <c r="D2" s="112"/>
      <c r="E2" s="112"/>
      <c r="F2" s="112"/>
      <c r="G2" s="112"/>
      <c r="H2" s="112"/>
      <c r="I2" s="112"/>
      <c r="J2" s="102"/>
      <c r="K2" s="104" t="s">
        <v>55</v>
      </c>
      <c r="L2" s="104"/>
      <c r="M2" s="105" t="s">
        <v>56</v>
      </c>
      <c r="N2" s="105"/>
      <c r="O2" s="104" t="s">
        <v>57</v>
      </c>
      <c r="P2" s="104"/>
      <c r="Q2" s="105" t="s">
        <v>58</v>
      </c>
      <c r="R2" s="105"/>
      <c r="S2" s="104" t="s">
        <v>59</v>
      </c>
      <c r="T2" s="104"/>
      <c r="U2" s="102"/>
      <c r="V2" s="103"/>
    </row>
    <row r="3" spans="1:22" ht="27" customHeight="1" x14ac:dyDescent="0.35">
      <c r="A3" s="113"/>
      <c r="B3" s="113"/>
      <c r="C3" s="114"/>
      <c r="D3" s="65" t="s">
        <v>120</v>
      </c>
      <c r="E3" s="15" t="s">
        <v>257</v>
      </c>
      <c r="F3" s="15" t="s">
        <v>93</v>
      </c>
      <c r="G3" s="15" t="s">
        <v>261</v>
      </c>
      <c r="H3" s="66" t="s">
        <v>94</v>
      </c>
      <c r="I3" s="66" t="s">
        <v>95</v>
      </c>
      <c r="J3" s="102"/>
      <c r="K3" s="22" t="s">
        <v>166</v>
      </c>
      <c r="L3" s="95" t="s">
        <v>167</v>
      </c>
      <c r="M3" s="22" t="s">
        <v>166</v>
      </c>
      <c r="N3" s="95" t="s">
        <v>167</v>
      </c>
      <c r="O3" s="22" t="s">
        <v>166</v>
      </c>
      <c r="P3" s="95" t="s">
        <v>167</v>
      </c>
      <c r="Q3" s="22" t="s">
        <v>166</v>
      </c>
      <c r="R3" s="95" t="s">
        <v>167</v>
      </c>
      <c r="S3" s="22" t="s">
        <v>166</v>
      </c>
      <c r="T3" s="95" t="s">
        <v>167</v>
      </c>
      <c r="U3" s="102"/>
      <c r="V3" s="103"/>
    </row>
    <row r="4" spans="1:22" ht="13" customHeight="1" x14ac:dyDescent="0.35">
      <c r="A4" s="115" t="s">
        <v>96</v>
      </c>
      <c r="B4" s="115"/>
      <c r="C4" s="115"/>
      <c r="D4" s="115"/>
      <c r="E4" s="115"/>
      <c r="F4" s="115"/>
      <c r="G4" s="115"/>
      <c r="H4" s="115"/>
      <c r="I4" s="115"/>
      <c r="J4" s="92" t="s">
        <v>97</v>
      </c>
      <c r="K4" s="16" t="s">
        <v>97</v>
      </c>
      <c r="L4" s="92" t="s">
        <v>97</v>
      </c>
      <c r="M4" s="16" t="s">
        <v>97</v>
      </c>
      <c r="N4" s="92" t="s">
        <v>97</v>
      </c>
      <c r="O4" s="16" t="s">
        <v>97</v>
      </c>
      <c r="P4" s="92" t="s">
        <v>97</v>
      </c>
      <c r="Q4" s="16" t="s">
        <v>97</v>
      </c>
      <c r="R4" s="92" t="s">
        <v>97</v>
      </c>
      <c r="S4" s="16" t="s">
        <v>97</v>
      </c>
      <c r="T4" s="92" t="s">
        <v>97</v>
      </c>
      <c r="U4" s="92" t="s">
        <v>97</v>
      </c>
      <c r="V4" s="92" t="s">
        <v>97</v>
      </c>
    </row>
    <row r="5" spans="1:22" ht="65" x14ac:dyDescent="0.35">
      <c r="A5" s="4">
        <v>1</v>
      </c>
      <c r="B5" s="5" t="s">
        <v>168</v>
      </c>
      <c r="C5" s="4">
        <f t="shared" ref="C5:C11" si="0">5%*$I5</f>
        <v>0</v>
      </c>
      <c r="D5" s="5" t="s">
        <v>250</v>
      </c>
      <c r="E5" s="48" t="s">
        <v>169</v>
      </c>
      <c r="F5" s="47"/>
      <c r="G5" s="4" t="s">
        <v>262</v>
      </c>
      <c r="H5" s="67">
        <v>5000000</v>
      </c>
      <c r="I5" s="79">
        <f t="shared" ref="I5:I11" si="1">F5*H5</f>
        <v>0</v>
      </c>
      <c r="J5" s="79">
        <f t="shared" ref="J5:J11" si="2">SUM(I5,C5)</f>
        <v>0</v>
      </c>
      <c r="K5" s="68">
        <v>0.05</v>
      </c>
      <c r="L5" s="79">
        <f t="shared" ref="L5:L11" si="3">$I5*K5</f>
        <v>0</v>
      </c>
      <c r="M5" s="68">
        <v>0.05</v>
      </c>
      <c r="N5" s="79">
        <f t="shared" ref="N5:N11" si="4">$I5*M5</f>
        <v>0</v>
      </c>
      <c r="O5" s="68">
        <v>0.05</v>
      </c>
      <c r="P5" s="79">
        <f>$I5*O5</f>
        <v>0</v>
      </c>
      <c r="Q5" s="68">
        <v>0.05</v>
      </c>
      <c r="R5" s="79">
        <f>$I5*Q5</f>
        <v>0</v>
      </c>
      <c r="S5" s="68">
        <v>0.05</v>
      </c>
      <c r="T5" s="79">
        <f>$I5*S5</f>
        <v>0</v>
      </c>
      <c r="U5" s="79">
        <f>SUM(L5,N5,P5,R5,T5)</f>
        <v>0</v>
      </c>
      <c r="V5" s="79">
        <f>SUM(J5,U5)</f>
        <v>0</v>
      </c>
    </row>
    <row r="6" spans="1:22" ht="65" x14ac:dyDescent="0.35">
      <c r="A6" s="4">
        <v>2</v>
      </c>
      <c r="B6" s="5" t="s">
        <v>170</v>
      </c>
      <c r="C6" s="4">
        <f t="shared" si="0"/>
        <v>0</v>
      </c>
      <c r="D6" s="5" t="s">
        <v>251</v>
      </c>
      <c r="E6" s="48" t="s">
        <v>169</v>
      </c>
      <c r="F6" s="47"/>
      <c r="G6" s="4" t="s">
        <v>262</v>
      </c>
      <c r="H6" s="67">
        <v>2500000</v>
      </c>
      <c r="I6" s="79">
        <f t="shared" si="1"/>
        <v>0</v>
      </c>
      <c r="J6" s="79">
        <f t="shared" si="2"/>
        <v>0</v>
      </c>
      <c r="K6" s="68">
        <v>0.05</v>
      </c>
      <c r="L6" s="79">
        <f t="shared" si="3"/>
        <v>0</v>
      </c>
      <c r="M6" s="68">
        <v>0.05</v>
      </c>
      <c r="N6" s="79">
        <f t="shared" si="4"/>
        <v>0</v>
      </c>
      <c r="O6" s="68">
        <v>0.05</v>
      </c>
      <c r="P6" s="79">
        <f t="shared" ref="P6" si="5">$I6*O6</f>
        <v>0</v>
      </c>
      <c r="Q6" s="68">
        <v>0.05</v>
      </c>
      <c r="R6" s="79">
        <f t="shared" ref="R6" si="6">$I6*Q6</f>
        <v>0</v>
      </c>
      <c r="S6" s="68">
        <v>0.05</v>
      </c>
      <c r="T6" s="79">
        <f t="shared" ref="T6" si="7">$I6*S6</f>
        <v>0</v>
      </c>
      <c r="U6" s="79">
        <f t="shared" ref="U6:U23" si="8">SUM(L6,N6,P6,R6,T6)</f>
        <v>0</v>
      </c>
      <c r="V6" s="79">
        <f t="shared" ref="V6:V23" si="9">SUM(J6,U6)</f>
        <v>0</v>
      </c>
    </row>
    <row r="7" spans="1:22" ht="65" x14ac:dyDescent="0.35">
      <c r="A7" s="4">
        <v>3</v>
      </c>
      <c r="B7" s="5" t="s">
        <v>269</v>
      </c>
      <c r="C7" s="4">
        <f t="shared" si="0"/>
        <v>0</v>
      </c>
      <c r="D7" s="5" t="s">
        <v>252</v>
      </c>
      <c r="E7" s="48" t="s">
        <v>169</v>
      </c>
      <c r="F7" s="47"/>
      <c r="G7" s="4" t="s">
        <v>262</v>
      </c>
      <c r="H7" s="67">
        <v>1500000</v>
      </c>
      <c r="I7" s="79">
        <f t="shared" si="1"/>
        <v>0</v>
      </c>
      <c r="J7" s="79">
        <f t="shared" si="2"/>
        <v>0</v>
      </c>
      <c r="K7" s="68">
        <v>0.05</v>
      </c>
      <c r="L7" s="79">
        <f t="shared" si="3"/>
        <v>0</v>
      </c>
      <c r="M7" s="68">
        <v>0.05</v>
      </c>
      <c r="N7" s="79">
        <f t="shared" si="4"/>
        <v>0</v>
      </c>
      <c r="O7" s="68">
        <v>0.05</v>
      </c>
      <c r="P7" s="79">
        <f t="shared" ref="P7" si="10">$I7*O7</f>
        <v>0</v>
      </c>
      <c r="Q7" s="68">
        <v>0.05</v>
      </c>
      <c r="R7" s="79">
        <f t="shared" ref="R7" si="11">$I7*Q7</f>
        <v>0</v>
      </c>
      <c r="S7" s="68">
        <v>0.05</v>
      </c>
      <c r="T7" s="79">
        <f t="shared" ref="T7" si="12">$I7*S7</f>
        <v>0</v>
      </c>
      <c r="U7" s="79">
        <f t="shared" si="8"/>
        <v>0</v>
      </c>
      <c r="V7" s="79">
        <f t="shared" si="9"/>
        <v>0</v>
      </c>
    </row>
    <row r="8" spans="1:22" ht="39" x14ac:dyDescent="0.35">
      <c r="A8" s="4">
        <v>4</v>
      </c>
      <c r="B8" s="5" t="s">
        <v>171</v>
      </c>
      <c r="C8" s="4">
        <f t="shared" si="0"/>
        <v>0</v>
      </c>
      <c r="D8" s="5" t="s">
        <v>253</v>
      </c>
      <c r="E8" s="48" t="s">
        <v>172</v>
      </c>
      <c r="F8" s="47"/>
      <c r="G8" s="4" t="s">
        <v>263</v>
      </c>
      <c r="H8" s="67">
        <v>200000</v>
      </c>
      <c r="I8" s="79">
        <f t="shared" si="1"/>
        <v>0</v>
      </c>
      <c r="J8" s="79">
        <f t="shared" si="2"/>
        <v>0</v>
      </c>
      <c r="K8" s="68">
        <v>0.05</v>
      </c>
      <c r="L8" s="79">
        <f t="shared" si="3"/>
        <v>0</v>
      </c>
      <c r="M8" s="68">
        <v>0.05</v>
      </c>
      <c r="N8" s="79">
        <f t="shared" si="4"/>
        <v>0</v>
      </c>
      <c r="O8" s="68">
        <v>0.05</v>
      </c>
      <c r="P8" s="79">
        <f t="shared" ref="P8" si="13">$I8*O8</f>
        <v>0</v>
      </c>
      <c r="Q8" s="68">
        <v>0.05</v>
      </c>
      <c r="R8" s="79">
        <f t="shared" ref="R8" si="14">$I8*Q8</f>
        <v>0</v>
      </c>
      <c r="S8" s="68">
        <v>0.05</v>
      </c>
      <c r="T8" s="79">
        <f t="shared" ref="T8" si="15">$I8*S8</f>
        <v>0</v>
      </c>
      <c r="U8" s="79">
        <f t="shared" si="8"/>
        <v>0</v>
      </c>
      <c r="V8" s="79">
        <f t="shared" si="9"/>
        <v>0</v>
      </c>
    </row>
    <row r="9" spans="1:22" x14ac:dyDescent="0.35">
      <c r="A9" s="4">
        <v>5</v>
      </c>
      <c r="B9" s="5" t="s">
        <v>173</v>
      </c>
      <c r="C9" s="4">
        <f t="shared" si="0"/>
        <v>0</v>
      </c>
      <c r="D9" s="5" t="s">
        <v>254</v>
      </c>
      <c r="E9" s="48" t="s">
        <v>258</v>
      </c>
      <c r="F9" s="47"/>
      <c r="G9" s="4" t="s">
        <v>264</v>
      </c>
      <c r="H9" s="67">
        <v>75000</v>
      </c>
      <c r="I9" s="79">
        <f t="shared" si="1"/>
        <v>0</v>
      </c>
      <c r="J9" s="79">
        <f t="shared" si="2"/>
        <v>0</v>
      </c>
      <c r="K9" s="68">
        <v>0.05</v>
      </c>
      <c r="L9" s="79">
        <f t="shared" si="3"/>
        <v>0</v>
      </c>
      <c r="M9" s="68">
        <v>0.05</v>
      </c>
      <c r="N9" s="79">
        <f t="shared" si="4"/>
        <v>0</v>
      </c>
      <c r="O9" s="68">
        <v>0.05</v>
      </c>
      <c r="P9" s="79">
        <f t="shared" ref="P9" si="16">$I9*O9</f>
        <v>0</v>
      </c>
      <c r="Q9" s="68">
        <v>0.05</v>
      </c>
      <c r="R9" s="79">
        <f t="shared" ref="R9" si="17">$I9*Q9</f>
        <v>0</v>
      </c>
      <c r="S9" s="68">
        <v>0.05</v>
      </c>
      <c r="T9" s="79">
        <f t="shared" ref="T9" si="18">$I9*S9</f>
        <v>0</v>
      </c>
      <c r="U9" s="79">
        <f t="shared" si="8"/>
        <v>0</v>
      </c>
      <c r="V9" s="79">
        <f t="shared" si="9"/>
        <v>0</v>
      </c>
    </row>
    <row r="10" spans="1:22" x14ac:dyDescent="0.35">
      <c r="A10" s="4">
        <v>6</v>
      </c>
      <c r="B10" s="5" t="s">
        <v>174</v>
      </c>
      <c r="C10" s="4">
        <f t="shared" si="0"/>
        <v>0</v>
      </c>
      <c r="D10" s="5" t="s">
        <v>259</v>
      </c>
      <c r="E10" s="48" t="s">
        <v>175</v>
      </c>
      <c r="F10" s="47"/>
      <c r="G10" s="4" t="s">
        <v>265</v>
      </c>
      <c r="H10" s="67">
        <v>75000</v>
      </c>
      <c r="I10" s="79">
        <f t="shared" si="1"/>
        <v>0</v>
      </c>
      <c r="J10" s="79">
        <f t="shared" si="2"/>
        <v>0</v>
      </c>
      <c r="K10" s="68">
        <v>0.05</v>
      </c>
      <c r="L10" s="79">
        <f t="shared" si="3"/>
        <v>0</v>
      </c>
      <c r="M10" s="68">
        <v>0.05</v>
      </c>
      <c r="N10" s="79">
        <f t="shared" si="4"/>
        <v>0</v>
      </c>
      <c r="O10" s="68">
        <v>0.05</v>
      </c>
      <c r="P10" s="79">
        <f t="shared" ref="P10" si="19">$I10*O10</f>
        <v>0</v>
      </c>
      <c r="Q10" s="68">
        <v>0.05</v>
      </c>
      <c r="R10" s="79">
        <f t="shared" ref="R10" si="20">$I10*Q10</f>
        <v>0</v>
      </c>
      <c r="S10" s="68">
        <v>0.05</v>
      </c>
      <c r="T10" s="79">
        <f t="shared" ref="T10" si="21">$I10*S10</f>
        <v>0</v>
      </c>
      <c r="U10" s="79">
        <f t="shared" si="8"/>
        <v>0</v>
      </c>
      <c r="V10" s="79">
        <f t="shared" si="9"/>
        <v>0</v>
      </c>
    </row>
    <row r="11" spans="1:22" ht="65" x14ac:dyDescent="0.35">
      <c r="A11" s="4">
        <v>7</v>
      </c>
      <c r="B11" s="5" t="s">
        <v>176</v>
      </c>
      <c r="C11" s="4">
        <f t="shared" si="0"/>
        <v>0</v>
      </c>
      <c r="D11" s="5" t="s">
        <v>256</v>
      </c>
      <c r="E11" s="48" t="s">
        <v>255</v>
      </c>
      <c r="F11" s="47"/>
      <c r="G11" s="4" t="s">
        <v>255</v>
      </c>
      <c r="H11" s="67">
        <v>5000</v>
      </c>
      <c r="I11" s="79">
        <f t="shared" si="1"/>
        <v>0</v>
      </c>
      <c r="J11" s="79">
        <f t="shared" si="2"/>
        <v>0</v>
      </c>
      <c r="K11" s="68">
        <v>0.05</v>
      </c>
      <c r="L11" s="79">
        <f t="shared" si="3"/>
        <v>0</v>
      </c>
      <c r="M11" s="68">
        <v>0.05</v>
      </c>
      <c r="N11" s="79">
        <f t="shared" si="4"/>
        <v>0</v>
      </c>
      <c r="O11" s="68">
        <v>0.05</v>
      </c>
      <c r="P11" s="79">
        <f t="shared" ref="P11" si="22">$I11*O11</f>
        <v>0</v>
      </c>
      <c r="Q11" s="68">
        <v>0.05</v>
      </c>
      <c r="R11" s="79">
        <f t="shared" ref="R11" si="23">$I11*Q11</f>
        <v>0</v>
      </c>
      <c r="S11" s="68">
        <v>0.05</v>
      </c>
      <c r="T11" s="79">
        <f t="shared" ref="T11" si="24">$I11*S11</f>
        <v>0</v>
      </c>
      <c r="U11" s="79">
        <f t="shared" si="8"/>
        <v>0</v>
      </c>
      <c r="V11" s="79">
        <f t="shared" si="9"/>
        <v>0</v>
      </c>
    </row>
    <row r="12" spans="1:22" x14ac:dyDescent="0.35">
      <c r="A12" s="4">
        <f>A11+1</f>
        <v>8</v>
      </c>
      <c r="B12" s="69" t="s">
        <v>177</v>
      </c>
      <c r="C12" s="70"/>
      <c r="D12" s="71"/>
      <c r="E12" s="70"/>
      <c r="F12" s="70"/>
      <c r="G12" s="70"/>
      <c r="H12" s="72"/>
      <c r="I12" s="72"/>
      <c r="J12" s="72"/>
      <c r="K12" s="70"/>
      <c r="L12" s="72"/>
      <c r="M12" s="70"/>
      <c r="N12" s="72"/>
      <c r="O12" s="70"/>
      <c r="P12" s="72"/>
      <c r="Q12" s="70"/>
      <c r="R12" s="72"/>
      <c r="S12" s="70"/>
      <c r="T12" s="72"/>
      <c r="U12" s="72"/>
      <c r="V12" s="72"/>
    </row>
    <row r="13" spans="1:22" ht="26" x14ac:dyDescent="0.35">
      <c r="A13" s="4">
        <f t="shared" ref="A13:A21" si="25">A12+0.1</f>
        <v>8.1</v>
      </c>
      <c r="B13" s="5" t="s">
        <v>178</v>
      </c>
      <c r="C13" s="4"/>
      <c r="D13" s="5"/>
      <c r="E13" s="48" t="s">
        <v>179</v>
      </c>
      <c r="F13" s="47"/>
      <c r="G13" s="4" t="s">
        <v>266</v>
      </c>
      <c r="H13" s="67">
        <v>10000</v>
      </c>
      <c r="I13" s="79">
        <f>F13*H13</f>
        <v>0</v>
      </c>
      <c r="J13" s="79">
        <f t="shared" ref="J13:J23" si="26">SUM(I13,C13)</f>
        <v>0</v>
      </c>
      <c r="K13" s="68">
        <v>0.11</v>
      </c>
      <c r="L13" s="79">
        <f>$I13*K13</f>
        <v>0</v>
      </c>
      <c r="M13" s="68">
        <v>0.11</v>
      </c>
      <c r="N13" s="79">
        <f>$I13*M13</f>
        <v>0</v>
      </c>
      <c r="O13" s="68">
        <v>0.11</v>
      </c>
      <c r="P13" s="79">
        <f t="shared" ref="P13:P14" si="27">$I13*O13</f>
        <v>0</v>
      </c>
      <c r="Q13" s="68">
        <v>0.11</v>
      </c>
      <c r="R13" s="79">
        <f t="shared" ref="R13:R14" si="28">$I13*Q13</f>
        <v>0</v>
      </c>
      <c r="S13" s="68">
        <v>0.11</v>
      </c>
      <c r="T13" s="79">
        <f t="shared" ref="T13:T14" si="29">$I13*S13</f>
        <v>0</v>
      </c>
      <c r="U13" s="79">
        <f t="shared" si="8"/>
        <v>0</v>
      </c>
      <c r="V13" s="79">
        <f t="shared" si="9"/>
        <v>0</v>
      </c>
    </row>
    <row r="14" spans="1:22" ht="26" x14ac:dyDescent="0.35">
      <c r="A14" s="4">
        <f t="shared" si="25"/>
        <v>8.1999999999999993</v>
      </c>
      <c r="B14" s="5" t="s">
        <v>180</v>
      </c>
      <c r="C14" s="4"/>
      <c r="D14" s="5"/>
      <c r="E14" s="48" t="s">
        <v>179</v>
      </c>
      <c r="F14" s="47"/>
      <c r="G14" s="4" t="s">
        <v>266</v>
      </c>
      <c r="H14" s="67">
        <v>60000</v>
      </c>
      <c r="I14" s="79">
        <f>F14*H14</f>
        <v>0</v>
      </c>
      <c r="J14" s="79">
        <f t="shared" si="26"/>
        <v>0</v>
      </c>
      <c r="K14" s="68">
        <v>0.11</v>
      </c>
      <c r="L14" s="79">
        <f>$I14*K14</f>
        <v>0</v>
      </c>
      <c r="M14" s="68">
        <v>0.11</v>
      </c>
      <c r="N14" s="79">
        <f>$I14*M14</f>
        <v>0</v>
      </c>
      <c r="O14" s="68">
        <v>0.11</v>
      </c>
      <c r="P14" s="79">
        <f t="shared" si="27"/>
        <v>0</v>
      </c>
      <c r="Q14" s="68">
        <v>0.11</v>
      </c>
      <c r="R14" s="79">
        <f t="shared" si="28"/>
        <v>0</v>
      </c>
      <c r="S14" s="68">
        <v>0.11</v>
      </c>
      <c r="T14" s="79">
        <f t="shared" si="29"/>
        <v>0</v>
      </c>
      <c r="U14" s="79">
        <f t="shared" si="8"/>
        <v>0</v>
      </c>
      <c r="V14" s="79">
        <f t="shared" ref="V14" si="30">SUM(J14,U14)</f>
        <v>0</v>
      </c>
    </row>
    <row r="15" spans="1:22" ht="26" x14ac:dyDescent="0.35">
      <c r="A15" s="4">
        <f t="shared" si="25"/>
        <v>8.2999999999999989</v>
      </c>
      <c r="B15" s="5" t="s">
        <v>181</v>
      </c>
      <c r="C15" s="4"/>
      <c r="D15" s="5"/>
      <c r="E15" s="48" t="s">
        <v>182</v>
      </c>
      <c r="F15" s="47"/>
      <c r="G15" s="4" t="s">
        <v>266</v>
      </c>
      <c r="H15" s="67">
        <v>100000</v>
      </c>
      <c r="I15" s="79">
        <f>F15*H15/2</f>
        <v>0</v>
      </c>
      <c r="J15" s="79">
        <f t="shared" si="26"/>
        <v>0</v>
      </c>
      <c r="K15" s="68">
        <v>1</v>
      </c>
      <c r="L15" s="79">
        <f t="shared" ref="L15:L17" si="31">$I15*K15*2</f>
        <v>0</v>
      </c>
      <c r="M15" s="68">
        <v>1</v>
      </c>
      <c r="N15" s="79">
        <f t="shared" ref="N15:T17" si="32">L15</f>
        <v>0</v>
      </c>
      <c r="O15" s="68">
        <v>1</v>
      </c>
      <c r="P15" s="79">
        <f t="shared" si="32"/>
        <v>0</v>
      </c>
      <c r="Q15" s="68">
        <v>1</v>
      </c>
      <c r="R15" s="79">
        <f t="shared" si="32"/>
        <v>0</v>
      </c>
      <c r="S15" s="68">
        <v>1</v>
      </c>
      <c r="T15" s="79">
        <f t="shared" si="32"/>
        <v>0</v>
      </c>
      <c r="U15" s="79">
        <f t="shared" si="8"/>
        <v>0</v>
      </c>
      <c r="V15" s="79">
        <f t="shared" ref="V15:V17" si="33">SUM(U15)</f>
        <v>0</v>
      </c>
    </row>
    <row r="16" spans="1:22" ht="26" x14ac:dyDescent="0.35">
      <c r="A16" s="4">
        <f t="shared" si="25"/>
        <v>8.3999999999999986</v>
      </c>
      <c r="B16" s="5" t="s">
        <v>181</v>
      </c>
      <c r="C16" s="4"/>
      <c r="D16" s="5"/>
      <c r="E16" s="48" t="s">
        <v>183</v>
      </c>
      <c r="F16" s="47"/>
      <c r="G16" s="4" t="s">
        <v>266</v>
      </c>
      <c r="H16" s="67">
        <v>25000</v>
      </c>
      <c r="I16" s="79">
        <f>F16*H16/2</f>
        <v>0</v>
      </c>
      <c r="J16" s="79">
        <f t="shared" si="26"/>
        <v>0</v>
      </c>
      <c r="K16" s="68">
        <v>1</v>
      </c>
      <c r="L16" s="79">
        <f t="shared" si="31"/>
        <v>0</v>
      </c>
      <c r="M16" s="68">
        <v>1</v>
      </c>
      <c r="N16" s="79">
        <f t="shared" si="32"/>
        <v>0</v>
      </c>
      <c r="O16" s="68">
        <v>1</v>
      </c>
      <c r="P16" s="79">
        <f t="shared" si="32"/>
        <v>0</v>
      </c>
      <c r="Q16" s="68">
        <v>1</v>
      </c>
      <c r="R16" s="79">
        <f t="shared" si="32"/>
        <v>0</v>
      </c>
      <c r="S16" s="68">
        <v>1</v>
      </c>
      <c r="T16" s="79">
        <f t="shared" si="32"/>
        <v>0</v>
      </c>
      <c r="U16" s="79">
        <f t="shared" si="8"/>
        <v>0</v>
      </c>
      <c r="V16" s="79">
        <f t="shared" si="33"/>
        <v>0</v>
      </c>
    </row>
    <row r="17" spans="1:22" ht="26" x14ac:dyDescent="0.35">
      <c r="A17" s="4">
        <f t="shared" si="25"/>
        <v>8.4999999999999982</v>
      </c>
      <c r="B17" s="5" t="s">
        <v>184</v>
      </c>
      <c r="C17" s="4"/>
      <c r="D17" s="5"/>
      <c r="E17" s="48" t="s">
        <v>185</v>
      </c>
      <c r="F17" s="47"/>
      <c r="G17" s="4" t="s">
        <v>266</v>
      </c>
      <c r="H17" s="67">
        <v>500000</v>
      </c>
      <c r="I17" s="79">
        <f>F17*H17/2</f>
        <v>0</v>
      </c>
      <c r="J17" s="79">
        <f t="shared" si="26"/>
        <v>0</v>
      </c>
      <c r="K17" s="68">
        <v>1</v>
      </c>
      <c r="L17" s="79">
        <f t="shared" si="31"/>
        <v>0</v>
      </c>
      <c r="M17" s="68">
        <v>1</v>
      </c>
      <c r="N17" s="79">
        <f t="shared" si="32"/>
        <v>0</v>
      </c>
      <c r="O17" s="68">
        <v>1</v>
      </c>
      <c r="P17" s="79">
        <f t="shared" si="32"/>
        <v>0</v>
      </c>
      <c r="Q17" s="68">
        <v>1</v>
      </c>
      <c r="R17" s="79">
        <f t="shared" si="32"/>
        <v>0</v>
      </c>
      <c r="S17" s="68">
        <v>1</v>
      </c>
      <c r="T17" s="79">
        <f t="shared" si="32"/>
        <v>0</v>
      </c>
      <c r="U17" s="79">
        <f t="shared" si="8"/>
        <v>0</v>
      </c>
      <c r="V17" s="79">
        <f t="shared" si="33"/>
        <v>0</v>
      </c>
    </row>
    <row r="18" spans="1:22" x14ac:dyDescent="0.35">
      <c r="A18" s="4">
        <f t="shared" si="25"/>
        <v>8.5999999999999979</v>
      </c>
      <c r="B18" s="5" t="s">
        <v>186</v>
      </c>
      <c r="C18" s="4"/>
      <c r="D18" s="5"/>
      <c r="E18" s="48" t="s">
        <v>260</v>
      </c>
      <c r="F18" s="47"/>
      <c r="G18" s="4" t="s">
        <v>260</v>
      </c>
      <c r="H18" s="67">
        <v>325000</v>
      </c>
      <c r="I18" s="79">
        <f>F18*H18</f>
        <v>0</v>
      </c>
      <c r="J18" s="79">
        <f t="shared" si="26"/>
        <v>0</v>
      </c>
      <c r="K18" s="68">
        <v>0.22</v>
      </c>
      <c r="L18" s="79">
        <f>$I18*K18</f>
        <v>0</v>
      </c>
      <c r="M18" s="68">
        <v>0.11</v>
      </c>
      <c r="N18" s="79">
        <f>$I18*M18</f>
        <v>0</v>
      </c>
      <c r="O18" s="68">
        <v>0.11</v>
      </c>
      <c r="P18" s="79">
        <f t="shared" ref="P18" si="34">$I18*O18</f>
        <v>0</v>
      </c>
      <c r="Q18" s="68">
        <v>0.11</v>
      </c>
      <c r="R18" s="79">
        <f t="shared" ref="R18" si="35">$I18*Q18</f>
        <v>0</v>
      </c>
      <c r="S18" s="68">
        <v>0.11</v>
      </c>
      <c r="T18" s="79">
        <f t="shared" ref="T18" si="36">$I18*S18</f>
        <v>0</v>
      </c>
      <c r="U18" s="79">
        <f t="shared" si="8"/>
        <v>0</v>
      </c>
      <c r="V18" s="79">
        <f t="shared" si="9"/>
        <v>0</v>
      </c>
    </row>
    <row r="19" spans="1:22" x14ac:dyDescent="0.35">
      <c r="A19" s="4">
        <f t="shared" si="25"/>
        <v>8.6999999999999975</v>
      </c>
      <c r="B19" s="5" t="s">
        <v>188</v>
      </c>
      <c r="C19" s="4"/>
      <c r="D19" s="5"/>
      <c r="E19" s="48" t="s">
        <v>189</v>
      </c>
      <c r="F19" s="47"/>
      <c r="G19" s="4" t="s">
        <v>267</v>
      </c>
      <c r="H19" s="100">
        <v>0</v>
      </c>
      <c r="I19" s="79">
        <f>F19*H19/2</f>
        <v>0</v>
      </c>
      <c r="J19" s="79">
        <f t="shared" si="26"/>
        <v>0</v>
      </c>
      <c r="K19" s="68">
        <v>1</v>
      </c>
      <c r="L19" s="79">
        <f>$I19*K19*2</f>
        <v>0</v>
      </c>
      <c r="M19" s="68">
        <v>1</v>
      </c>
      <c r="N19" s="79">
        <f>L19</f>
        <v>0</v>
      </c>
      <c r="O19" s="68">
        <v>1</v>
      </c>
      <c r="P19" s="79">
        <f>L19</f>
        <v>0</v>
      </c>
      <c r="Q19" s="68">
        <v>1</v>
      </c>
      <c r="R19" s="79">
        <f>L19</f>
        <v>0</v>
      </c>
      <c r="S19" s="68">
        <v>1</v>
      </c>
      <c r="T19" s="79">
        <f>L19</f>
        <v>0</v>
      </c>
      <c r="U19" s="79">
        <f t="shared" si="8"/>
        <v>0</v>
      </c>
      <c r="V19" s="79">
        <f>SUM(U19)</f>
        <v>0</v>
      </c>
    </row>
    <row r="20" spans="1:22" x14ac:dyDescent="0.35">
      <c r="A20" s="4">
        <f t="shared" si="25"/>
        <v>8.7999999999999972</v>
      </c>
      <c r="B20" s="5" t="s">
        <v>190</v>
      </c>
      <c r="C20" s="4"/>
      <c r="D20" s="5"/>
      <c r="E20" s="48" t="s">
        <v>189</v>
      </c>
      <c r="F20" s="47"/>
      <c r="G20" s="4" t="s">
        <v>267</v>
      </c>
      <c r="H20" s="67">
        <v>20000</v>
      </c>
      <c r="I20" s="79">
        <f>F20*H20/2</f>
        <v>0</v>
      </c>
      <c r="J20" s="79">
        <f t="shared" si="26"/>
        <v>0</v>
      </c>
      <c r="K20" s="68">
        <v>1</v>
      </c>
      <c r="L20" s="79">
        <f>$I20*K20*2</f>
        <v>0</v>
      </c>
      <c r="M20" s="68">
        <v>1</v>
      </c>
      <c r="N20" s="79">
        <f>L20</f>
        <v>0</v>
      </c>
      <c r="O20" s="68">
        <v>1</v>
      </c>
      <c r="P20" s="79">
        <f>L20</f>
        <v>0</v>
      </c>
      <c r="Q20" s="68">
        <v>1</v>
      </c>
      <c r="R20" s="79">
        <f>L20</f>
        <v>0</v>
      </c>
      <c r="S20" s="68">
        <v>1</v>
      </c>
      <c r="T20" s="79">
        <f>L20</f>
        <v>0</v>
      </c>
      <c r="U20" s="79">
        <f t="shared" ref="U20" si="37">SUM(L20,N20,P20,R20,T20)</f>
        <v>0</v>
      </c>
      <c r="V20" s="79">
        <f>SUM(U20)</f>
        <v>0</v>
      </c>
    </row>
    <row r="21" spans="1:22" x14ac:dyDescent="0.35">
      <c r="A21" s="4">
        <f t="shared" si="25"/>
        <v>8.8999999999999968</v>
      </c>
      <c r="B21" s="5" t="s">
        <v>191</v>
      </c>
      <c r="C21" s="4"/>
      <c r="D21" s="5"/>
      <c r="E21" s="48" t="s">
        <v>189</v>
      </c>
      <c r="F21" s="47"/>
      <c r="G21" s="4" t="s">
        <v>267</v>
      </c>
      <c r="H21" s="67">
        <v>20000</v>
      </c>
      <c r="I21" s="79">
        <f>F21*H21/2</f>
        <v>0</v>
      </c>
      <c r="J21" s="79">
        <f t="shared" si="26"/>
        <v>0</v>
      </c>
      <c r="K21" s="68">
        <v>1</v>
      </c>
      <c r="L21" s="79">
        <f>$I21*K21*2</f>
        <v>0</v>
      </c>
      <c r="M21" s="68">
        <v>1</v>
      </c>
      <c r="N21" s="79">
        <f>L21</f>
        <v>0</v>
      </c>
      <c r="O21" s="68">
        <v>1</v>
      </c>
      <c r="P21" s="79">
        <f>L21</f>
        <v>0</v>
      </c>
      <c r="Q21" s="68">
        <v>1</v>
      </c>
      <c r="R21" s="79">
        <f>L21</f>
        <v>0</v>
      </c>
      <c r="S21" s="68">
        <v>1</v>
      </c>
      <c r="T21" s="79">
        <f>L21</f>
        <v>0</v>
      </c>
      <c r="U21" s="79">
        <f t="shared" ref="U21:U22" si="38">SUM(L21,N21,P21,R21,T21)</f>
        <v>0</v>
      </c>
      <c r="V21" s="79">
        <f>SUM(U21)</f>
        <v>0</v>
      </c>
    </row>
    <row r="22" spans="1:22" x14ac:dyDescent="0.35">
      <c r="A22" s="73">
        <v>8.1</v>
      </c>
      <c r="B22" s="5" t="s">
        <v>192</v>
      </c>
      <c r="C22" s="4"/>
      <c r="D22" s="5"/>
      <c r="E22" s="48" t="s">
        <v>189</v>
      </c>
      <c r="F22" s="47"/>
      <c r="G22" s="4" t="s">
        <v>267</v>
      </c>
      <c r="H22" s="67">
        <v>60000</v>
      </c>
      <c r="I22" s="79">
        <f>F22*H22/2</f>
        <v>0</v>
      </c>
      <c r="J22" s="79">
        <f t="shared" si="26"/>
        <v>0</v>
      </c>
      <c r="K22" s="68">
        <v>1</v>
      </c>
      <c r="L22" s="79">
        <f>$I22*K22*2</f>
        <v>0</v>
      </c>
      <c r="M22" s="68">
        <v>1</v>
      </c>
      <c r="N22" s="79">
        <f>L22</f>
        <v>0</v>
      </c>
      <c r="O22" s="68">
        <v>1</v>
      </c>
      <c r="P22" s="79">
        <f>L22</f>
        <v>0</v>
      </c>
      <c r="Q22" s="68">
        <v>1</v>
      </c>
      <c r="R22" s="79">
        <f>L22</f>
        <v>0</v>
      </c>
      <c r="S22" s="68">
        <v>1</v>
      </c>
      <c r="T22" s="79">
        <f>L22</f>
        <v>0</v>
      </c>
      <c r="U22" s="79">
        <f t="shared" si="38"/>
        <v>0</v>
      </c>
      <c r="V22" s="79">
        <f>SUM(U22)</f>
        <v>0</v>
      </c>
    </row>
    <row r="23" spans="1:22" x14ac:dyDescent="0.35">
      <c r="A23" s="74">
        <f>A12+1</f>
        <v>9</v>
      </c>
      <c r="B23" s="5" t="s">
        <v>193</v>
      </c>
      <c r="C23" s="4"/>
      <c r="D23" s="5"/>
      <c r="E23" s="48" t="s">
        <v>194</v>
      </c>
      <c r="F23" s="47"/>
      <c r="G23" s="4" t="s">
        <v>268</v>
      </c>
      <c r="H23" s="67">
        <v>50000</v>
      </c>
      <c r="I23" s="79">
        <f>F23*H23</f>
        <v>0</v>
      </c>
      <c r="J23" s="79">
        <f t="shared" si="26"/>
        <v>0</v>
      </c>
      <c r="K23" s="68">
        <v>0.05</v>
      </c>
      <c r="L23" s="79">
        <f>$I23*K23</f>
        <v>0</v>
      </c>
      <c r="M23" s="68">
        <v>0.05</v>
      </c>
      <c r="N23" s="79">
        <f>$I23*M23</f>
        <v>0</v>
      </c>
      <c r="O23" s="68">
        <v>0.05</v>
      </c>
      <c r="P23" s="79">
        <f t="shared" ref="P23" si="39">$I23*O23</f>
        <v>0</v>
      </c>
      <c r="Q23" s="68">
        <v>0.05</v>
      </c>
      <c r="R23" s="79">
        <f t="shared" ref="R23" si="40">$I23*Q23</f>
        <v>0</v>
      </c>
      <c r="S23" s="68">
        <v>0.05</v>
      </c>
      <c r="T23" s="79">
        <f t="shared" ref="T23" si="41">$I23*S23</f>
        <v>0</v>
      </c>
      <c r="U23" s="79">
        <f t="shared" si="8"/>
        <v>0</v>
      </c>
      <c r="V23" s="79">
        <f t="shared" si="9"/>
        <v>0</v>
      </c>
    </row>
    <row r="24" spans="1:22" x14ac:dyDescent="0.35">
      <c r="A24" s="117" t="s">
        <v>128</v>
      </c>
      <c r="B24" s="117"/>
      <c r="C24" s="35">
        <f>SUM(C5:C23)</f>
        <v>0</v>
      </c>
      <c r="D24" s="75"/>
      <c r="E24" s="34"/>
      <c r="F24" s="34"/>
      <c r="G24" s="34"/>
      <c r="H24" s="76"/>
      <c r="I24" s="90">
        <f>SUM(I5:I23)</f>
        <v>0</v>
      </c>
      <c r="J24" s="90">
        <f>SUM(J5:J23)</f>
        <v>0</v>
      </c>
      <c r="K24" s="4"/>
      <c r="L24" s="90">
        <f>SUM(L5:L23)</f>
        <v>0</v>
      </c>
      <c r="M24" s="4"/>
      <c r="N24" s="90">
        <f>SUM(N5:N23)</f>
        <v>0</v>
      </c>
      <c r="O24" s="4"/>
      <c r="P24" s="90">
        <f>SUM(P5:P23)</f>
        <v>0</v>
      </c>
      <c r="Q24" s="4"/>
      <c r="R24" s="90">
        <f>SUM(R5:R23)</f>
        <v>0</v>
      </c>
      <c r="S24" s="4"/>
      <c r="T24" s="90">
        <f>SUM(T5:T23)</f>
        <v>0</v>
      </c>
      <c r="U24" s="90">
        <f>SUM(U5:U10,U12:U18,U19:U23)</f>
        <v>0</v>
      </c>
      <c r="V24" s="90">
        <f>SUM(V5:V11,V13:V19,V23:V23)</f>
        <v>0</v>
      </c>
    </row>
    <row r="25" spans="1:22" x14ac:dyDescent="0.35">
      <c r="H25" s="67"/>
      <c r="K25" s="41"/>
      <c r="L25" s="96"/>
      <c r="M25" s="41"/>
      <c r="N25" s="96"/>
      <c r="O25" s="41"/>
      <c r="P25" s="96"/>
      <c r="Q25" s="41"/>
      <c r="R25" s="96"/>
      <c r="S25" s="41"/>
      <c r="T25" s="96"/>
    </row>
    <row r="26" spans="1:22" ht="13" customHeight="1" x14ac:dyDescent="0.35">
      <c r="A26" s="110" t="s">
        <v>107</v>
      </c>
      <c r="B26" s="111"/>
      <c r="C26" s="111"/>
      <c r="D26" s="111"/>
      <c r="E26" s="111"/>
      <c r="F26" s="111"/>
      <c r="G26" s="111"/>
      <c r="H26" s="111"/>
      <c r="I26" s="111"/>
      <c r="J26" s="93" t="s">
        <v>108</v>
      </c>
      <c r="K26" s="77" t="s">
        <v>108</v>
      </c>
      <c r="L26" s="93" t="s">
        <v>108</v>
      </c>
      <c r="M26" s="77" t="s">
        <v>108</v>
      </c>
      <c r="N26" s="93" t="s">
        <v>108</v>
      </c>
      <c r="O26" s="77" t="s">
        <v>108</v>
      </c>
      <c r="P26" s="93" t="s">
        <v>108</v>
      </c>
      <c r="Q26" s="77" t="s">
        <v>108</v>
      </c>
      <c r="R26" s="93" t="s">
        <v>108</v>
      </c>
      <c r="S26" s="77" t="s">
        <v>108</v>
      </c>
      <c r="T26" s="93" t="s">
        <v>108</v>
      </c>
      <c r="U26" s="98" t="s">
        <v>108</v>
      </c>
      <c r="V26" s="98" t="s">
        <v>108</v>
      </c>
    </row>
    <row r="27" spans="1:22" ht="65" x14ac:dyDescent="0.35">
      <c r="A27" s="4">
        <v>1</v>
      </c>
      <c r="B27" s="5" t="s">
        <v>168</v>
      </c>
      <c r="C27" s="4">
        <f t="shared" ref="C27:C33" si="42">5%*$I27</f>
        <v>0</v>
      </c>
      <c r="D27" s="5" t="str">
        <f>D5</f>
        <v>Dell Poweredge 760, Dual 48 cores Intel Xeon Platinum 8568Y, 64 GB DDR5 RDIMM 5600MT/s, Dual rank (1.5 TB Populated), 1.92TB*2 NVMe, 2x Dual Port 32 Gbps FC Card</v>
      </c>
      <c r="E27" s="4" t="str">
        <f>E5</f>
        <v>Physical Server Count</v>
      </c>
      <c r="F27" s="47"/>
      <c r="G27" s="4" t="str">
        <f>G5</f>
        <v>per server</v>
      </c>
      <c r="H27" s="79">
        <f>H5</f>
        <v>5000000</v>
      </c>
      <c r="I27" s="79">
        <f t="shared" ref="I27:I33" si="43">F27*H27</f>
        <v>0</v>
      </c>
      <c r="J27" s="79">
        <f t="shared" ref="J27:J33" si="44">SUM(I27,C27)</f>
        <v>0</v>
      </c>
      <c r="K27" s="68">
        <v>0.05</v>
      </c>
      <c r="L27" s="79">
        <f>$I27*K27</f>
        <v>0</v>
      </c>
      <c r="M27" s="68">
        <v>0.05</v>
      </c>
      <c r="N27" s="79">
        <f>$I27*M27</f>
        <v>0</v>
      </c>
      <c r="O27" s="68">
        <v>0.05</v>
      </c>
      <c r="P27" s="79">
        <f t="shared" ref="P27:P33" si="45">$I27*O27</f>
        <v>0</v>
      </c>
      <c r="Q27" s="68">
        <v>0.05</v>
      </c>
      <c r="R27" s="79">
        <f t="shared" ref="R27:R33" si="46">$I27*Q27</f>
        <v>0</v>
      </c>
      <c r="S27" s="68">
        <v>0.05</v>
      </c>
      <c r="T27" s="79">
        <f t="shared" ref="T27:T33" si="47">$I27*S27</f>
        <v>0</v>
      </c>
      <c r="U27" s="79">
        <f>SUM(L27,N27,P27,R27,T27)</f>
        <v>0</v>
      </c>
      <c r="V27" s="79">
        <f>SUM(J27,U27)</f>
        <v>0</v>
      </c>
    </row>
    <row r="28" spans="1:22" ht="65" x14ac:dyDescent="0.35">
      <c r="A28" s="4">
        <v>2</v>
      </c>
      <c r="B28" s="5" t="s">
        <v>170</v>
      </c>
      <c r="C28" s="4">
        <f t="shared" si="42"/>
        <v>0</v>
      </c>
      <c r="D28" s="5" t="str">
        <f t="shared" ref="D28:D33" si="48">D6</f>
        <v>Dell Poweredge 760, Dual 48 cores Intel Xeon Gold 6548Y, 64 GB DDR5 RDIMM 5600MT/s, Dual rank (512 GB Populated), 3.84TB*4 NVMe, 2x Dual Port 32 Gbps FC Card</v>
      </c>
      <c r="E28" s="4" t="str">
        <f t="shared" ref="E28:E33" si="49">E6</f>
        <v>Physical Server Count</v>
      </c>
      <c r="F28" s="47"/>
      <c r="G28" s="4" t="str">
        <f t="shared" ref="G28:G33" si="50">G6</f>
        <v>per server</v>
      </c>
      <c r="H28" s="79">
        <f t="shared" ref="H28:H33" si="51">H6</f>
        <v>2500000</v>
      </c>
      <c r="I28" s="79">
        <f t="shared" si="43"/>
        <v>0</v>
      </c>
      <c r="J28" s="79">
        <f t="shared" si="44"/>
        <v>0</v>
      </c>
      <c r="K28" s="68">
        <v>0.05</v>
      </c>
      <c r="L28" s="79">
        <f t="shared" ref="L28" si="52">$I28*K28</f>
        <v>0</v>
      </c>
      <c r="M28" s="68">
        <v>0.05</v>
      </c>
      <c r="N28" s="79">
        <f t="shared" ref="N28" si="53">$I28*M28</f>
        <v>0</v>
      </c>
      <c r="O28" s="68">
        <v>0.05</v>
      </c>
      <c r="P28" s="79">
        <f t="shared" si="45"/>
        <v>0</v>
      </c>
      <c r="Q28" s="68">
        <v>0.05</v>
      </c>
      <c r="R28" s="79">
        <f t="shared" si="46"/>
        <v>0</v>
      </c>
      <c r="S28" s="68">
        <v>0.05</v>
      </c>
      <c r="T28" s="79">
        <f t="shared" si="47"/>
        <v>0</v>
      </c>
      <c r="U28" s="79">
        <f t="shared" ref="U28:U45" si="54">SUM(L28,N28,P28,R28,T28)</f>
        <v>0</v>
      </c>
      <c r="V28" s="79">
        <f t="shared" ref="V28:V33" si="55">SUM(J28,U28)</f>
        <v>0</v>
      </c>
    </row>
    <row r="29" spans="1:22" ht="65" x14ac:dyDescent="0.35">
      <c r="A29" s="4">
        <v>3</v>
      </c>
      <c r="B29" s="5" t="s">
        <v>269</v>
      </c>
      <c r="C29" s="4">
        <f t="shared" si="42"/>
        <v>0</v>
      </c>
      <c r="D29" s="5" t="str">
        <f t="shared" si="48"/>
        <v>Dell Poweredge 760, Dual 48 cores Intel Xeon Gold 6526Y, 64 GB DDR5 RDIMM 5600MT/s, Dual rank (256 GB Populated), 960GB*3 NVMe, 2x Dual Port 32 Gbps FC Card</v>
      </c>
      <c r="E29" s="4" t="str">
        <f t="shared" si="49"/>
        <v>Physical Server Count</v>
      </c>
      <c r="F29" s="47"/>
      <c r="G29" s="4" t="str">
        <f t="shared" si="50"/>
        <v>per server</v>
      </c>
      <c r="H29" s="79">
        <f t="shared" si="51"/>
        <v>1500000</v>
      </c>
      <c r="I29" s="79">
        <f t="shared" si="43"/>
        <v>0</v>
      </c>
      <c r="J29" s="79">
        <f t="shared" si="44"/>
        <v>0</v>
      </c>
      <c r="K29" s="68">
        <v>0.05</v>
      </c>
      <c r="L29" s="79">
        <f t="shared" ref="L29" si="56">$I29*K29</f>
        <v>0</v>
      </c>
      <c r="M29" s="68">
        <v>0.05</v>
      </c>
      <c r="N29" s="79">
        <f t="shared" ref="N29" si="57">$I29*M29</f>
        <v>0</v>
      </c>
      <c r="O29" s="68">
        <v>0.05</v>
      </c>
      <c r="P29" s="79">
        <f t="shared" si="45"/>
        <v>0</v>
      </c>
      <c r="Q29" s="68">
        <v>0.05</v>
      </c>
      <c r="R29" s="79">
        <f t="shared" si="46"/>
        <v>0</v>
      </c>
      <c r="S29" s="68">
        <v>0.05</v>
      </c>
      <c r="T29" s="79">
        <f t="shared" si="47"/>
        <v>0</v>
      </c>
      <c r="U29" s="79">
        <f t="shared" si="54"/>
        <v>0</v>
      </c>
      <c r="V29" s="79">
        <f t="shared" si="55"/>
        <v>0</v>
      </c>
    </row>
    <row r="30" spans="1:22" ht="39" x14ac:dyDescent="0.35">
      <c r="A30" s="4">
        <v>4</v>
      </c>
      <c r="B30" s="5" t="s">
        <v>171</v>
      </c>
      <c r="C30" s="4">
        <f t="shared" si="42"/>
        <v>0</v>
      </c>
      <c r="D30" s="5" t="str">
        <f t="shared" si="48"/>
        <v>Powerstore 3200T</v>
      </c>
      <c r="E30" s="4" t="str">
        <f t="shared" si="49"/>
        <v>Usable Capacity Before Deduplication &amp; Compression (TB)</v>
      </c>
      <c r="F30" s="47"/>
      <c r="G30" s="4" t="str">
        <f t="shared" si="50"/>
        <v>Per TB Usable Capacity Before Deduplication &amp; Compression</v>
      </c>
      <c r="H30" s="79">
        <f t="shared" si="51"/>
        <v>200000</v>
      </c>
      <c r="I30" s="79">
        <f t="shared" si="43"/>
        <v>0</v>
      </c>
      <c r="J30" s="79">
        <f t="shared" si="44"/>
        <v>0</v>
      </c>
      <c r="K30" s="68">
        <v>0.05</v>
      </c>
      <c r="L30" s="79">
        <f t="shared" ref="L30" si="58">$I30*K30</f>
        <v>0</v>
      </c>
      <c r="M30" s="68">
        <v>0.05</v>
      </c>
      <c r="N30" s="79">
        <f t="shared" ref="N30" si="59">$I30*M30</f>
        <v>0</v>
      </c>
      <c r="O30" s="68">
        <v>0.05</v>
      </c>
      <c r="P30" s="79">
        <f t="shared" si="45"/>
        <v>0</v>
      </c>
      <c r="Q30" s="68">
        <v>0.05</v>
      </c>
      <c r="R30" s="79">
        <f t="shared" si="46"/>
        <v>0</v>
      </c>
      <c r="S30" s="68">
        <v>0.05</v>
      </c>
      <c r="T30" s="79">
        <f t="shared" si="47"/>
        <v>0</v>
      </c>
      <c r="U30" s="79">
        <f t="shared" si="54"/>
        <v>0</v>
      </c>
      <c r="V30" s="79">
        <f t="shared" si="55"/>
        <v>0</v>
      </c>
    </row>
    <row r="31" spans="1:22" x14ac:dyDescent="0.35">
      <c r="A31" s="4">
        <v>5</v>
      </c>
      <c r="B31" s="5" t="s">
        <v>173</v>
      </c>
      <c r="C31" s="4">
        <f t="shared" si="42"/>
        <v>0</v>
      </c>
      <c r="D31" s="5" t="str">
        <f t="shared" si="48"/>
        <v>Dell PowerProtect DD9410</v>
      </c>
      <c r="E31" s="4" t="str">
        <f t="shared" si="49"/>
        <v xml:space="preserve">Raw Capacity (TB) </v>
      </c>
      <c r="F31" s="47"/>
      <c r="G31" s="4" t="str">
        <f t="shared" si="50"/>
        <v>Per TB Raw Capacity</v>
      </c>
      <c r="H31" s="79">
        <f t="shared" si="51"/>
        <v>75000</v>
      </c>
      <c r="I31" s="79">
        <f t="shared" si="43"/>
        <v>0</v>
      </c>
      <c r="J31" s="79">
        <f t="shared" si="44"/>
        <v>0</v>
      </c>
      <c r="K31" s="68">
        <v>0.05</v>
      </c>
      <c r="L31" s="79">
        <f t="shared" ref="L31" si="60">$I31*K31</f>
        <v>0</v>
      </c>
      <c r="M31" s="68">
        <v>0.05</v>
      </c>
      <c r="N31" s="79">
        <f t="shared" ref="N31" si="61">$I31*M31</f>
        <v>0</v>
      </c>
      <c r="O31" s="68">
        <v>0.05</v>
      </c>
      <c r="P31" s="79">
        <f t="shared" si="45"/>
        <v>0</v>
      </c>
      <c r="Q31" s="68">
        <v>0.05</v>
      </c>
      <c r="R31" s="79">
        <f t="shared" si="46"/>
        <v>0</v>
      </c>
      <c r="S31" s="68">
        <v>0.05</v>
      </c>
      <c r="T31" s="79">
        <f t="shared" si="47"/>
        <v>0</v>
      </c>
      <c r="U31" s="79">
        <f t="shared" si="54"/>
        <v>0</v>
      </c>
      <c r="V31" s="79">
        <f t="shared" si="55"/>
        <v>0</v>
      </c>
    </row>
    <row r="32" spans="1:22" x14ac:dyDescent="0.35">
      <c r="A32" s="4">
        <v>6</v>
      </c>
      <c r="B32" s="5" t="s">
        <v>174</v>
      </c>
      <c r="C32" s="4">
        <f t="shared" si="42"/>
        <v>0</v>
      </c>
      <c r="D32" s="5" t="str">
        <f t="shared" si="48"/>
        <v>Connectrix DS 7720B</v>
      </c>
      <c r="E32" s="4" t="str">
        <f t="shared" si="49"/>
        <v>Number of SAN Ports</v>
      </c>
      <c r="F32" s="47"/>
      <c r="G32" s="4" t="str">
        <f t="shared" si="50"/>
        <v>Per ports</v>
      </c>
      <c r="H32" s="79">
        <f t="shared" si="51"/>
        <v>75000</v>
      </c>
      <c r="I32" s="79">
        <f t="shared" si="43"/>
        <v>0</v>
      </c>
      <c r="J32" s="79">
        <f t="shared" si="44"/>
        <v>0</v>
      </c>
      <c r="K32" s="68">
        <v>0.05</v>
      </c>
      <c r="L32" s="79">
        <f t="shared" ref="L32" si="62">$I32*K32</f>
        <v>0</v>
      </c>
      <c r="M32" s="68">
        <v>0.05</v>
      </c>
      <c r="N32" s="79">
        <f t="shared" ref="N32" si="63">$I32*M32</f>
        <v>0</v>
      </c>
      <c r="O32" s="68">
        <v>0.05</v>
      </c>
      <c r="P32" s="79">
        <f t="shared" si="45"/>
        <v>0</v>
      </c>
      <c r="Q32" s="68">
        <v>0.05</v>
      </c>
      <c r="R32" s="79">
        <f t="shared" si="46"/>
        <v>0</v>
      </c>
      <c r="S32" s="68">
        <v>0.05</v>
      </c>
      <c r="T32" s="79">
        <f t="shared" si="47"/>
        <v>0</v>
      </c>
      <c r="U32" s="79">
        <f t="shared" si="54"/>
        <v>0</v>
      </c>
      <c r="V32" s="79">
        <f t="shared" si="55"/>
        <v>0</v>
      </c>
    </row>
    <row r="33" spans="1:22" ht="65" x14ac:dyDescent="0.35">
      <c r="A33" s="4">
        <v>7</v>
      </c>
      <c r="B33" s="5" t="s">
        <v>176</v>
      </c>
      <c r="C33" s="4">
        <f t="shared" si="42"/>
        <v>0</v>
      </c>
      <c r="D33" s="5" t="str">
        <f t="shared" si="48"/>
        <v>Long retention of Backup data (Protocol- NAS/CIFS/SMB/S3/SAN storage (Protocol- iSCSI)
Usable Capacity Before Deduplication &amp; Compression (TB)</v>
      </c>
      <c r="E33" s="4" t="str">
        <f t="shared" si="49"/>
        <v>Per TB</v>
      </c>
      <c r="F33" s="47"/>
      <c r="G33" s="4" t="str">
        <f t="shared" si="50"/>
        <v>Per TB</v>
      </c>
      <c r="H33" s="79">
        <f t="shared" si="51"/>
        <v>5000</v>
      </c>
      <c r="I33" s="79">
        <f t="shared" si="43"/>
        <v>0</v>
      </c>
      <c r="J33" s="79">
        <f t="shared" si="44"/>
        <v>0</v>
      </c>
      <c r="K33" s="68">
        <v>0.05</v>
      </c>
      <c r="L33" s="79">
        <f t="shared" ref="L33" si="64">$I33*K33</f>
        <v>0</v>
      </c>
      <c r="M33" s="68">
        <v>0.05</v>
      </c>
      <c r="N33" s="79">
        <f t="shared" ref="N33" si="65">$I33*M33</f>
        <v>0</v>
      </c>
      <c r="O33" s="68">
        <v>0.05</v>
      </c>
      <c r="P33" s="79">
        <f t="shared" si="45"/>
        <v>0</v>
      </c>
      <c r="Q33" s="68">
        <v>0.05</v>
      </c>
      <c r="R33" s="79">
        <f t="shared" si="46"/>
        <v>0</v>
      </c>
      <c r="S33" s="68">
        <v>0.05</v>
      </c>
      <c r="T33" s="79">
        <f t="shared" si="47"/>
        <v>0</v>
      </c>
      <c r="U33" s="79">
        <f t="shared" si="54"/>
        <v>0</v>
      </c>
      <c r="V33" s="79">
        <f t="shared" si="55"/>
        <v>0</v>
      </c>
    </row>
    <row r="34" spans="1:22" x14ac:dyDescent="0.35">
      <c r="A34" s="4">
        <f>A33+1</f>
        <v>8</v>
      </c>
      <c r="B34" s="69" t="s">
        <v>177</v>
      </c>
      <c r="C34" s="70"/>
      <c r="D34" s="71"/>
      <c r="E34" s="70"/>
      <c r="F34" s="70"/>
      <c r="G34" s="70"/>
      <c r="H34" s="72"/>
      <c r="I34" s="72"/>
      <c r="J34" s="72"/>
      <c r="K34" s="70"/>
      <c r="L34" s="72"/>
      <c r="M34" s="70"/>
      <c r="N34" s="72"/>
      <c r="O34" s="70"/>
      <c r="P34" s="72"/>
      <c r="Q34" s="70"/>
      <c r="R34" s="72"/>
      <c r="S34" s="70"/>
      <c r="T34" s="72"/>
      <c r="U34" s="72"/>
      <c r="V34" s="72"/>
    </row>
    <row r="35" spans="1:22" ht="26" x14ac:dyDescent="0.35">
      <c r="A35" s="4">
        <f t="shared" ref="A35:A43" si="66">A34+0.1</f>
        <v>8.1</v>
      </c>
      <c r="B35" s="5" t="s">
        <v>178</v>
      </c>
      <c r="C35" s="4"/>
      <c r="D35" s="5"/>
      <c r="E35" s="4" t="s">
        <v>195</v>
      </c>
      <c r="F35" s="47"/>
      <c r="G35" s="4" t="str">
        <f>G13</f>
        <v>Per License</v>
      </c>
      <c r="H35" s="79">
        <f>H13</f>
        <v>10000</v>
      </c>
      <c r="I35" s="79">
        <f>F35*H35</f>
        <v>0</v>
      </c>
      <c r="J35" s="79">
        <f t="shared" ref="J35:J45" si="67">SUM(I35,C35)</f>
        <v>0</v>
      </c>
      <c r="K35" s="68">
        <v>0.11</v>
      </c>
      <c r="L35" s="79">
        <f t="shared" ref="L35" si="68">$I35*K35</f>
        <v>0</v>
      </c>
      <c r="M35" s="68">
        <v>0.11</v>
      </c>
      <c r="N35" s="79">
        <f t="shared" ref="N35" si="69">$I35*M35</f>
        <v>0</v>
      </c>
      <c r="O35" s="68">
        <v>0.11</v>
      </c>
      <c r="P35" s="79">
        <f t="shared" ref="P35:P45" si="70">$I35*O35</f>
        <v>0</v>
      </c>
      <c r="Q35" s="68">
        <v>0.11</v>
      </c>
      <c r="R35" s="79">
        <f t="shared" ref="R35:R45" si="71">$I35*Q35</f>
        <v>0</v>
      </c>
      <c r="S35" s="68">
        <v>0.11</v>
      </c>
      <c r="T35" s="79">
        <f t="shared" ref="T35:T45" si="72">$I35*S35</f>
        <v>0</v>
      </c>
      <c r="U35" s="79">
        <f t="shared" si="54"/>
        <v>0</v>
      </c>
      <c r="V35" s="79">
        <f t="shared" ref="V35:V45" si="73">SUM(J35,U35)</f>
        <v>0</v>
      </c>
    </row>
    <row r="36" spans="1:22" ht="26" x14ac:dyDescent="0.35">
      <c r="A36" s="4">
        <f t="shared" si="66"/>
        <v>8.1999999999999993</v>
      </c>
      <c r="B36" s="5" t="s">
        <v>180</v>
      </c>
      <c r="C36" s="4"/>
      <c r="D36" s="5"/>
      <c r="E36" s="4" t="s">
        <v>195</v>
      </c>
      <c r="F36" s="47"/>
      <c r="G36" s="4" t="str">
        <f t="shared" ref="G36:G45" si="74">G14</f>
        <v>Per License</v>
      </c>
      <c r="H36" s="79">
        <f t="shared" ref="H36:H45" si="75">H14</f>
        <v>60000</v>
      </c>
      <c r="I36" s="79">
        <f>F36*H36</f>
        <v>0</v>
      </c>
      <c r="J36" s="79">
        <f t="shared" si="67"/>
        <v>0</v>
      </c>
      <c r="K36" s="68">
        <v>0.11</v>
      </c>
      <c r="L36" s="79">
        <f t="shared" ref="L36:L38" si="76">$I36*K36</f>
        <v>0</v>
      </c>
      <c r="M36" s="68">
        <v>0.11</v>
      </c>
      <c r="N36" s="79">
        <f t="shared" ref="N36:N38" si="77">$I36*M36</f>
        <v>0</v>
      </c>
      <c r="O36" s="68">
        <v>0.11</v>
      </c>
      <c r="P36" s="79">
        <f t="shared" si="70"/>
        <v>0</v>
      </c>
      <c r="Q36" s="68">
        <v>0.11</v>
      </c>
      <c r="R36" s="79">
        <f t="shared" si="71"/>
        <v>0</v>
      </c>
      <c r="S36" s="68">
        <v>0.11</v>
      </c>
      <c r="T36" s="79">
        <f t="shared" si="72"/>
        <v>0</v>
      </c>
      <c r="U36" s="79">
        <f t="shared" si="54"/>
        <v>0</v>
      </c>
      <c r="V36" s="79">
        <f t="shared" si="73"/>
        <v>0</v>
      </c>
    </row>
    <row r="37" spans="1:22" ht="26" x14ac:dyDescent="0.35">
      <c r="A37" s="4">
        <f t="shared" si="66"/>
        <v>8.2999999999999989</v>
      </c>
      <c r="B37" s="5" t="s">
        <v>181</v>
      </c>
      <c r="C37" s="4"/>
      <c r="D37" s="5"/>
      <c r="E37" s="4" t="s">
        <v>196</v>
      </c>
      <c r="F37" s="47"/>
      <c r="G37" s="4" t="str">
        <f t="shared" si="74"/>
        <v>Per License</v>
      </c>
      <c r="H37" s="79">
        <f t="shared" si="75"/>
        <v>100000</v>
      </c>
      <c r="I37" s="79">
        <f>F37*H37/2</f>
        <v>0</v>
      </c>
      <c r="J37" s="79">
        <f t="shared" si="67"/>
        <v>0</v>
      </c>
      <c r="K37" s="68">
        <v>1</v>
      </c>
      <c r="L37" s="79">
        <f t="shared" si="76"/>
        <v>0</v>
      </c>
      <c r="M37" s="68">
        <v>1</v>
      </c>
      <c r="N37" s="79">
        <f t="shared" si="77"/>
        <v>0</v>
      </c>
      <c r="O37" s="68">
        <v>1</v>
      </c>
      <c r="P37" s="79">
        <f t="shared" si="70"/>
        <v>0</v>
      </c>
      <c r="Q37" s="68">
        <v>1</v>
      </c>
      <c r="R37" s="79">
        <f t="shared" si="71"/>
        <v>0</v>
      </c>
      <c r="S37" s="68">
        <v>1</v>
      </c>
      <c r="T37" s="79">
        <f t="shared" si="72"/>
        <v>0</v>
      </c>
      <c r="U37" s="79">
        <f t="shared" si="54"/>
        <v>0</v>
      </c>
      <c r="V37" s="79">
        <f t="shared" si="73"/>
        <v>0</v>
      </c>
    </row>
    <row r="38" spans="1:22" ht="26" x14ac:dyDescent="0.35">
      <c r="A38" s="4">
        <f t="shared" si="66"/>
        <v>8.3999999999999986</v>
      </c>
      <c r="B38" s="5" t="s">
        <v>181</v>
      </c>
      <c r="C38" s="4"/>
      <c r="D38" s="5"/>
      <c r="E38" s="4" t="s">
        <v>197</v>
      </c>
      <c r="F38" s="47"/>
      <c r="G38" s="4" t="str">
        <f t="shared" si="74"/>
        <v>Per License</v>
      </c>
      <c r="H38" s="79">
        <f t="shared" si="75"/>
        <v>25000</v>
      </c>
      <c r="I38" s="79">
        <f>F38*H38/2</f>
        <v>0</v>
      </c>
      <c r="J38" s="79">
        <f t="shared" si="67"/>
        <v>0</v>
      </c>
      <c r="K38" s="68">
        <v>1</v>
      </c>
      <c r="L38" s="79">
        <f t="shared" si="76"/>
        <v>0</v>
      </c>
      <c r="M38" s="68">
        <v>1</v>
      </c>
      <c r="N38" s="79">
        <f t="shared" si="77"/>
        <v>0</v>
      </c>
      <c r="O38" s="68">
        <v>1</v>
      </c>
      <c r="P38" s="79">
        <f t="shared" si="70"/>
        <v>0</v>
      </c>
      <c r="Q38" s="68">
        <v>1</v>
      </c>
      <c r="R38" s="79">
        <f t="shared" si="71"/>
        <v>0</v>
      </c>
      <c r="S38" s="68">
        <v>1</v>
      </c>
      <c r="T38" s="79">
        <f t="shared" si="72"/>
        <v>0</v>
      </c>
      <c r="U38" s="79">
        <f t="shared" si="54"/>
        <v>0</v>
      </c>
      <c r="V38" s="79">
        <f t="shared" si="73"/>
        <v>0</v>
      </c>
    </row>
    <row r="39" spans="1:22" ht="26" x14ac:dyDescent="0.35">
      <c r="A39" s="4">
        <f t="shared" si="66"/>
        <v>8.4999999999999982</v>
      </c>
      <c r="B39" s="5" t="s">
        <v>184</v>
      </c>
      <c r="C39" s="4"/>
      <c r="D39" s="5"/>
      <c r="E39" s="4" t="s">
        <v>198</v>
      </c>
      <c r="F39" s="47"/>
      <c r="G39" s="4" t="str">
        <f t="shared" si="74"/>
        <v>Per License</v>
      </c>
      <c r="H39" s="79">
        <f t="shared" si="75"/>
        <v>500000</v>
      </c>
      <c r="I39" s="79">
        <f>F39*H39/2</f>
        <v>0</v>
      </c>
      <c r="J39" s="79">
        <f t="shared" si="67"/>
        <v>0</v>
      </c>
      <c r="K39" s="68">
        <v>1</v>
      </c>
      <c r="L39" s="79">
        <f t="shared" ref="L39" si="78">$I39*K39</f>
        <v>0</v>
      </c>
      <c r="M39" s="68">
        <v>1</v>
      </c>
      <c r="N39" s="79">
        <f t="shared" ref="N39" si="79">$I39*M39</f>
        <v>0</v>
      </c>
      <c r="O39" s="68">
        <v>1</v>
      </c>
      <c r="P39" s="79">
        <f t="shared" si="70"/>
        <v>0</v>
      </c>
      <c r="Q39" s="68">
        <v>1</v>
      </c>
      <c r="R39" s="79">
        <f t="shared" si="71"/>
        <v>0</v>
      </c>
      <c r="S39" s="68">
        <v>1</v>
      </c>
      <c r="T39" s="79">
        <f t="shared" si="72"/>
        <v>0</v>
      </c>
      <c r="U39" s="79">
        <f t="shared" si="54"/>
        <v>0</v>
      </c>
      <c r="V39" s="79">
        <f t="shared" si="73"/>
        <v>0</v>
      </c>
    </row>
    <row r="40" spans="1:22" x14ac:dyDescent="0.35">
      <c r="A40" s="4">
        <f t="shared" si="66"/>
        <v>8.5999999999999979</v>
      </c>
      <c r="B40" s="5" t="s">
        <v>186</v>
      </c>
      <c r="C40" s="4"/>
      <c r="D40" s="5"/>
      <c r="E40" s="4" t="s">
        <v>187</v>
      </c>
      <c r="F40" s="47"/>
      <c r="G40" s="4" t="str">
        <f t="shared" si="74"/>
        <v>Per Socket</v>
      </c>
      <c r="H40" s="79">
        <f t="shared" si="75"/>
        <v>325000</v>
      </c>
      <c r="I40" s="79">
        <f>F40*H40</f>
        <v>0</v>
      </c>
      <c r="J40" s="79">
        <f t="shared" si="67"/>
        <v>0</v>
      </c>
      <c r="K40" s="68">
        <v>0.22</v>
      </c>
      <c r="L40" s="79">
        <f t="shared" ref="L40" si="80">$I40*K40</f>
        <v>0</v>
      </c>
      <c r="M40" s="68">
        <v>0.11</v>
      </c>
      <c r="N40" s="79">
        <f t="shared" ref="N40" si="81">$I40*M40</f>
        <v>0</v>
      </c>
      <c r="O40" s="68">
        <v>0.11</v>
      </c>
      <c r="P40" s="79">
        <f t="shared" si="70"/>
        <v>0</v>
      </c>
      <c r="Q40" s="68">
        <v>0.11</v>
      </c>
      <c r="R40" s="79">
        <f t="shared" si="71"/>
        <v>0</v>
      </c>
      <c r="S40" s="68">
        <v>0.11</v>
      </c>
      <c r="T40" s="79">
        <f t="shared" si="72"/>
        <v>0</v>
      </c>
      <c r="U40" s="79">
        <f t="shared" si="54"/>
        <v>0</v>
      </c>
      <c r="V40" s="79">
        <f t="shared" si="73"/>
        <v>0</v>
      </c>
    </row>
    <row r="41" spans="1:22" x14ac:dyDescent="0.35">
      <c r="A41" s="4">
        <f t="shared" si="66"/>
        <v>8.6999999999999975</v>
      </c>
      <c r="B41" s="5" t="s">
        <v>188</v>
      </c>
      <c r="C41" s="4"/>
      <c r="D41" s="5"/>
      <c r="E41" s="48" t="s">
        <v>189</v>
      </c>
      <c r="F41" s="47"/>
      <c r="G41" s="4" t="str">
        <f t="shared" si="74"/>
        <v>Per Core</v>
      </c>
      <c r="H41" s="79">
        <f t="shared" si="75"/>
        <v>0</v>
      </c>
      <c r="I41" s="79">
        <f>F41*H41/2</f>
        <v>0</v>
      </c>
      <c r="J41" s="79">
        <f t="shared" si="67"/>
        <v>0</v>
      </c>
      <c r="K41" s="68">
        <v>1</v>
      </c>
      <c r="L41" s="79">
        <f>$I41*K41*2</f>
        <v>0</v>
      </c>
      <c r="M41" s="68">
        <v>1</v>
      </c>
      <c r="N41" s="79">
        <f>L41</f>
        <v>0</v>
      </c>
      <c r="O41" s="68">
        <v>1</v>
      </c>
      <c r="P41" s="79">
        <f>L41</f>
        <v>0</v>
      </c>
      <c r="Q41" s="68">
        <v>1</v>
      </c>
      <c r="R41" s="79">
        <f>L41</f>
        <v>0</v>
      </c>
      <c r="S41" s="68">
        <v>1</v>
      </c>
      <c r="T41" s="79">
        <f>L41</f>
        <v>0</v>
      </c>
      <c r="U41" s="79">
        <f t="shared" si="54"/>
        <v>0</v>
      </c>
      <c r="V41" s="79">
        <f>SUM(U41)</f>
        <v>0</v>
      </c>
    </row>
    <row r="42" spans="1:22" x14ac:dyDescent="0.35">
      <c r="A42" s="4">
        <f t="shared" si="66"/>
        <v>8.7999999999999972</v>
      </c>
      <c r="B42" s="5" t="s">
        <v>190</v>
      </c>
      <c r="C42" s="4"/>
      <c r="D42" s="5"/>
      <c r="E42" s="48" t="s">
        <v>189</v>
      </c>
      <c r="F42" s="47"/>
      <c r="G42" s="4" t="str">
        <f t="shared" si="74"/>
        <v>Per Core</v>
      </c>
      <c r="H42" s="79">
        <f t="shared" si="75"/>
        <v>20000</v>
      </c>
      <c r="I42" s="79">
        <f>F42*H42/2</f>
        <v>0</v>
      </c>
      <c r="J42" s="79">
        <f t="shared" si="67"/>
        <v>0</v>
      </c>
      <c r="K42" s="68">
        <v>1</v>
      </c>
      <c r="L42" s="79">
        <f>$I42*K42*2</f>
        <v>0</v>
      </c>
      <c r="M42" s="68">
        <v>1</v>
      </c>
      <c r="N42" s="79">
        <f>L42</f>
        <v>0</v>
      </c>
      <c r="O42" s="68">
        <v>1</v>
      </c>
      <c r="P42" s="79">
        <f>L42</f>
        <v>0</v>
      </c>
      <c r="Q42" s="68">
        <v>1</v>
      </c>
      <c r="R42" s="79">
        <f>L42</f>
        <v>0</v>
      </c>
      <c r="S42" s="68">
        <v>1</v>
      </c>
      <c r="T42" s="79">
        <f>L42</f>
        <v>0</v>
      </c>
      <c r="U42" s="79">
        <f t="shared" si="54"/>
        <v>0</v>
      </c>
      <c r="V42" s="79">
        <f>SUM(U42)</f>
        <v>0</v>
      </c>
    </row>
    <row r="43" spans="1:22" x14ac:dyDescent="0.35">
      <c r="A43" s="4">
        <f t="shared" si="66"/>
        <v>8.8999999999999968</v>
      </c>
      <c r="B43" s="5" t="s">
        <v>191</v>
      </c>
      <c r="C43" s="4"/>
      <c r="D43" s="5"/>
      <c r="E43" s="48" t="s">
        <v>189</v>
      </c>
      <c r="F43" s="47"/>
      <c r="G43" s="4" t="str">
        <f t="shared" si="74"/>
        <v>Per Core</v>
      </c>
      <c r="H43" s="79">
        <f t="shared" si="75"/>
        <v>20000</v>
      </c>
      <c r="I43" s="79">
        <f>F43*H43/2</f>
        <v>0</v>
      </c>
      <c r="J43" s="79">
        <f t="shared" si="67"/>
        <v>0</v>
      </c>
      <c r="K43" s="68">
        <v>1</v>
      </c>
      <c r="L43" s="79">
        <f>$I43*K43*2</f>
        <v>0</v>
      </c>
      <c r="M43" s="68">
        <v>1</v>
      </c>
      <c r="N43" s="79">
        <f>L43</f>
        <v>0</v>
      </c>
      <c r="O43" s="68">
        <v>1</v>
      </c>
      <c r="P43" s="79">
        <f>L43</f>
        <v>0</v>
      </c>
      <c r="Q43" s="68">
        <v>1</v>
      </c>
      <c r="R43" s="79">
        <f>L43</f>
        <v>0</v>
      </c>
      <c r="S43" s="68">
        <v>1</v>
      </c>
      <c r="T43" s="79">
        <f>L43</f>
        <v>0</v>
      </c>
      <c r="U43" s="79">
        <f t="shared" si="54"/>
        <v>0</v>
      </c>
      <c r="V43" s="79">
        <f>SUM(U43)</f>
        <v>0</v>
      </c>
    </row>
    <row r="44" spans="1:22" x14ac:dyDescent="0.35">
      <c r="A44" s="73">
        <v>8.1</v>
      </c>
      <c r="B44" s="5" t="s">
        <v>192</v>
      </c>
      <c r="C44" s="4"/>
      <c r="D44" s="5"/>
      <c r="E44" s="48" t="s">
        <v>189</v>
      </c>
      <c r="F44" s="47"/>
      <c r="G44" s="4" t="str">
        <f t="shared" si="74"/>
        <v>Per Core</v>
      </c>
      <c r="H44" s="79">
        <f t="shared" si="75"/>
        <v>60000</v>
      </c>
      <c r="I44" s="79">
        <f>F44*H44/2</f>
        <v>0</v>
      </c>
      <c r="J44" s="79">
        <f t="shared" si="67"/>
        <v>0</v>
      </c>
      <c r="K44" s="68">
        <v>1</v>
      </c>
      <c r="L44" s="79">
        <f>$I44*K44*2</f>
        <v>0</v>
      </c>
      <c r="M44" s="68">
        <v>1</v>
      </c>
      <c r="N44" s="79">
        <f>L44</f>
        <v>0</v>
      </c>
      <c r="O44" s="68">
        <v>1</v>
      </c>
      <c r="P44" s="79">
        <f>L44</f>
        <v>0</v>
      </c>
      <c r="Q44" s="68">
        <v>1</v>
      </c>
      <c r="R44" s="79">
        <f>L44</f>
        <v>0</v>
      </c>
      <c r="S44" s="68">
        <v>1</v>
      </c>
      <c r="T44" s="79">
        <f>L44</f>
        <v>0</v>
      </c>
      <c r="U44" s="79">
        <f t="shared" si="54"/>
        <v>0</v>
      </c>
      <c r="V44" s="79">
        <f>SUM(U44)</f>
        <v>0</v>
      </c>
    </row>
    <row r="45" spans="1:22" x14ac:dyDescent="0.35">
      <c r="A45" s="74">
        <f>A34+1</f>
        <v>9</v>
      </c>
      <c r="B45" s="5" t="s">
        <v>193</v>
      </c>
      <c r="C45" s="4"/>
      <c r="D45" s="5"/>
      <c r="E45" s="4" t="s">
        <v>194</v>
      </c>
      <c r="F45" s="47"/>
      <c r="G45" s="4" t="str">
        <f t="shared" si="74"/>
        <v>Per rack</v>
      </c>
      <c r="H45" s="79">
        <f t="shared" si="75"/>
        <v>50000</v>
      </c>
      <c r="I45" s="79">
        <f>F45*H45</f>
        <v>0</v>
      </c>
      <c r="J45" s="79">
        <f t="shared" si="67"/>
        <v>0</v>
      </c>
      <c r="K45" s="68">
        <v>0.05</v>
      </c>
      <c r="L45" s="79">
        <f t="shared" ref="L45" si="82">$I45*K45</f>
        <v>0</v>
      </c>
      <c r="M45" s="68">
        <v>0.05</v>
      </c>
      <c r="N45" s="79">
        <f t="shared" ref="N45" si="83">$I45*M45</f>
        <v>0</v>
      </c>
      <c r="O45" s="68">
        <v>0.05</v>
      </c>
      <c r="P45" s="79">
        <f t="shared" si="70"/>
        <v>0</v>
      </c>
      <c r="Q45" s="68">
        <v>0.05</v>
      </c>
      <c r="R45" s="79">
        <f t="shared" si="71"/>
        <v>0</v>
      </c>
      <c r="S45" s="68">
        <v>0.05</v>
      </c>
      <c r="T45" s="79">
        <f t="shared" si="72"/>
        <v>0</v>
      </c>
      <c r="U45" s="79">
        <f t="shared" si="54"/>
        <v>0</v>
      </c>
      <c r="V45" s="79">
        <f t="shared" si="73"/>
        <v>0</v>
      </c>
    </row>
    <row r="46" spans="1:22" x14ac:dyDescent="0.35">
      <c r="A46" s="101" t="s">
        <v>130</v>
      </c>
      <c r="B46" s="101"/>
      <c r="C46" s="80">
        <f>SUM(C27:C45)</f>
        <v>0</v>
      </c>
      <c r="D46" s="81"/>
      <c r="E46" s="82"/>
      <c r="F46" s="82"/>
      <c r="G46" s="82"/>
      <c r="H46" s="83"/>
      <c r="I46" s="90">
        <f>SUM(I27:I45)</f>
        <v>0</v>
      </c>
      <c r="J46" s="90">
        <f>SUM(J27:J45)</f>
        <v>0</v>
      </c>
      <c r="K46" s="4"/>
      <c r="L46" s="97">
        <f>SUM(L27:L45)</f>
        <v>0</v>
      </c>
      <c r="M46" s="4"/>
      <c r="N46" s="97">
        <f>SUM(N27:N45)</f>
        <v>0</v>
      </c>
      <c r="O46" s="4"/>
      <c r="P46" s="97">
        <f>SUM(P27:P45)</f>
        <v>0</v>
      </c>
      <c r="Q46" s="4"/>
      <c r="R46" s="97">
        <f>SUM(R27:R45)</f>
        <v>0</v>
      </c>
      <c r="S46" s="4"/>
      <c r="T46" s="97">
        <f>SUM(T27:T45)</f>
        <v>0</v>
      </c>
      <c r="U46" s="90">
        <f>SUM(U27:U32,U34:U40,U44:U45)</f>
        <v>0</v>
      </c>
      <c r="V46" s="97">
        <f>SUM(V27:V33,V39:V44,V45:V45)</f>
        <v>0</v>
      </c>
    </row>
    <row r="47" spans="1:22" x14ac:dyDescent="0.35">
      <c r="K47" s="4"/>
      <c r="L47" s="79"/>
      <c r="M47" s="4"/>
      <c r="N47" s="79"/>
      <c r="O47" s="4"/>
      <c r="P47" s="79"/>
      <c r="Q47" s="4"/>
      <c r="R47" s="79"/>
      <c r="S47" s="4"/>
      <c r="T47" s="79"/>
    </row>
    <row r="48" spans="1:22" ht="13" customHeight="1" x14ac:dyDescent="0.35">
      <c r="A48" s="110" t="s">
        <v>110</v>
      </c>
      <c r="B48" s="111"/>
      <c r="C48" s="111"/>
      <c r="D48" s="111"/>
      <c r="E48" s="111"/>
      <c r="F48" s="111"/>
      <c r="G48" s="111"/>
      <c r="H48" s="111"/>
      <c r="I48" s="116"/>
      <c r="J48" s="93" t="s">
        <v>111</v>
      </c>
      <c r="K48" s="78" t="s">
        <v>111</v>
      </c>
      <c r="L48" s="98" t="s">
        <v>111</v>
      </c>
      <c r="M48" s="78" t="s">
        <v>111</v>
      </c>
      <c r="N48" s="98" t="s">
        <v>111</v>
      </c>
      <c r="O48" s="78" t="s">
        <v>111</v>
      </c>
      <c r="P48" s="98" t="s">
        <v>111</v>
      </c>
      <c r="Q48" s="78" t="s">
        <v>111</v>
      </c>
      <c r="R48" s="98" t="s">
        <v>111</v>
      </c>
      <c r="S48" s="78" t="s">
        <v>111</v>
      </c>
      <c r="T48" s="98" t="s">
        <v>111</v>
      </c>
      <c r="U48" s="98" t="s">
        <v>111</v>
      </c>
      <c r="V48" s="98" t="s">
        <v>111</v>
      </c>
    </row>
    <row r="49" spans="1:22" ht="65" x14ac:dyDescent="0.35">
      <c r="A49" s="4">
        <v>1</v>
      </c>
      <c r="B49" s="5" t="s">
        <v>168</v>
      </c>
      <c r="C49" s="4">
        <f t="shared" ref="C49:C55" si="84">5%*$I49</f>
        <v>0</v>
      </c>
      <c r="D49" s="5" t="str">
        <f>D27</f>
        <v>Dell Poweredge 760, Dual 48 cores Intel Xeon Platinum 8568Y, 64 GB DDR5 RDIMM 5600MT/s, Dual rank (1.5 TB Populated), 1.92TB*2 NVMe, 2x Dual Port 32 Gbps FC Card</v>
      </c>
      <c r="E49" s="4" t="str">
        <f>E27</f>
        <v>Physical Server Count</v>
      </c>
      <c r="F49" s="47"/>
      <c r="G49" s="4" t="str">
        <f>G27</f>
        <v>per server</v>
      </c>
      <c r="H49" s="79">
        <f>H27</f>
        <v>5000000</v>
      </c>
      <c r="I49" s="79">
        <f t="shared" ref="I49:I55" si="85">F49*H49</f>
        <v>0</v>
      </c>
      <c r="J49" s="79">
        <f t="shared" ref="J49:J55" si="86">SUM(I49,C49)</f>
        <v>0</v>
      </c>
      <c r="K49" s="68">
        <v>0.05</v>
      </c>
      <c r="L49" s="79">
        <f>$I49*K49</f>
        <v>0</v>
      </c>
      <c r="M49" s="68">
        <v>0.05</v>
      </c>
      <c r="N49" s="79">
        <f>$I49*M49</f>
        <v>0</v>
      </c>
      <c r="O49" s="68">
        <v>0.05</v>
      </c>
      <c r="P49" s="79">
        <f t="shared" ref="P49:P55" si="87">$I49*O49</f>
        <v>0</v>
      </c>
      <c r="Q49" s="68">
        <v>0.05</v>
      </c>
      <c r="R49" s="79">
        <f t="shared" ref="R49:R55" si="88">$I49*Q49</f>
        <v>0</v>
      </c>
      <c r="S49" s="68">
        <v>0.05</v>
      </c>
      <c r="T49" s="79">
        <f t="shared" ref="T49:T55" si="89">$I49*S49</f>
        <v>0</v>
      </c>
      <c r="U49" s="79">
        <f>SUM(L49,N49,P49,R49,T49)</f>
        <v>0</v>
      </c>
      <c r="V49" s="79">
        <f>SUM(J49,U49)</f>
        <v>0</v>
      </c>
    </row>
    <row r="50" spans="1:22" ht="65" x14ac:dyDescent="0.35">
      <c r="A50" s="4">
        <v>2</v>
      </c>
      <c r="B50" s="5" t="s">
        <v>170</v>
      </c>
      <c r="C50" s="4">
        <f t="shared" si="84"/>
        <v>0</v>
      </c>
      <c r="D50" s="5" t="str">
        <f t="shared" ref="D50:D55" si="90">D28</f>
        <v>Dell Poweredge 760, Dual 48 cores Intel Xeon Gold 6548Y, 64 GB DDR5 RDIMM 5600MT/s, Dual rank (512 GB Populated), 3.84TB*4 NVMe, 2x Dual Port 32 Gbps FC Card</v>
      </c>
      <c r="E50" s="4" t="str">
        <f t="shared" ref="E50:E55" si="91">E28</f>
        <v>Physical Server Count</v>
      </c>
      <c r="F50" s="47"/>
      <c r="G50" s="4" t="str">
        <f t="shared" ref="G50:G55" si="92">G28</f>
        <v>per server</v>
      </c>
      <c r="H50" s="79">
        <f t="shared" ref="H50:H55" si="93">H28</f>
        <v>2500000</v>
      </c>
      <c r="I50" s="79">
        <f t="shared" si="85"/>
        <v>0</v>
      </c>
      <c r="J50" s="79">
        <f t="shared" si="86"/>
        <v>0</v>
      </c>
      <c r="K50" s="68">
        <v>0.05</v>
      </c>
      <c r="L50" s="79">
        <f t="shared" ref="L50" si="94">$I50*K50</f>
        <v>0</v>
      </c>
      <c r="M50" s="68">
        <v>0.05</v>
      </c>
      <c r="N50" s="79">
        <f t="shared" ref="N50" si="95">$I50*M50</f>
        <v>0</v>
      </c>
      <c r="O50" s="68">
        <v>0.05</v>
      </c>
      <c r="P50" s="79">
        <f t="shared" si="87"/>
        <v>0</v>
      </c>
      <c r="Q50" s="68">
        <v>0.05</v>
      </c>
      <c r="R50" s="79">
        <f t="shared" si="88"/>
        <v>0</v>
      </c>
      <c r="S50" s="68">
        <v>0.05</v>
      </c>
      <c r="T50" s="79">
        <f t="shared" si="89"/>
        <v>0</v>
      </c>
      <c r="U50" s="79">
        <f t="shared" ref="U50:U67" si="96">SUM(L50,N50,P50,R50,T50)</f>
        <v>0</v>
      </c>
      <c r="V50" s="79">
        <f t="shared" ref="V50:V55" si="97">SUM(J50,U50)</f>
        <v>0</v>
      </c>
    </row>
    <row r="51" spans="1:22" ht="65" x14ac:dyDescent="0.35">
      <c r="A51" s="4">
        <v>3</v>
      </c>
      <c r="B51" s="5" t="s">
        <v>269</v>
      </c>
      <c r="C51" s="4">
        <f t="shared" si="84"/>
        <v>0</v>
      </c>
      <c r="D51" s="5" t="str">
        <f t="shared" si="90"/>
        <v>Dell Poweredge 760, Dual 48 cores Intel Xeon Gold 6526Y, 64 GB DDR5 RDIMM 5600MT/s, Dual rank (256 GB Populated), 960GB*3 NVMe, 2x Dual Port 32 Gbps FC Card</v>
      </c>
      <c r="E51" s="4" t="str">
        <f t="shared" si="91"/>
        <v>Physical Server Count</v>
      </c>
      <c r="F51" s="47"/>
      <c r="G51" s="4" t="str">
        <f t="shared" si="92"/>
        <v>per server</v>
      </c>
      <c r="H51" s="79">
        <f t="shared" si="93"/>
        <v>1500000</v>
      </c>
      <c r="I51" s="79">
        <f t="shared" si="85"/>
        <v>0</v>
      </c>
      <c r="J51" s="79">
        <f t="shared" si="86"/>
        <v>0</v>
      </c>
      <c r="K51" s="68">
        <v>0.05</v>
      </c>
      <c r="L51" s="79">
        <f t="shared" ref="L51" si="98">$I51*K51</f>
        <v>0</v>
      </c>
      <c r="M51" s="68">
        <v>0.05</v>
      </c>
      <c r="N51" s="79">
        <f t="shared" ref="N51" si="99">$I51*M51</f>
        <v>0</v>
      </c>
      <c r="O51" s="68">
        <v>0.05</v>
      </c>
      <c r="P51" s="79">
        <f t="shared" si="87"/>
        <v>0</v>
      </c>
      <c r="Q51" s="68">
        <v>0.05</v>
      </c>
      <c r="R51" s="79">
        <f t="shared" si="88"/>
        <v>0</v>
      </c>
      <c r="S51" s="68">
        <v>0.05</v>
      </c>
      <c r="T51" s="79">
        <f t="shared" si="89"/>
        <v>0</v>
      </c>
      <c r="U51" s="79">
        <f t="shared" si="96"/>
        <v>0</v>
      </c>
      <c r="V51" s="79">
        <f t="shared" si="97"/>
        <v>0</v>
      </c>
    </row>
    <row r="52" spans="1:22" ht="39" x14ac:dyDescent="0.35">
      <c r="A52" s="4">
        <v>4</v>
      </c>
      <c r="B52" s="5" t="s">
        <v>171</v>
      </c>
      <c r="C52" s="4">
        <f t="shared" si="84"/>
        <v>0</v>
      </c>
      <c r="D52" s="5" t="str">
        <f t="shared" si="90"/>
        <v>Powerstore 3200T</v>
      </c>
      <c r="E52" s="4" t="str">
        <f t="shared" si="91"/>
        <v>Usable Capacity Before Deduplication &amp; Compression (TB)</v>
      </c>
      <c r="F52" s="47"/>
      <c r="G52" s="4" t="str">
        <f t="shared" si="92"/>
        <v>Per TB Usable Capacity Before Deduplication &amp; Compression</v>
      </c>
      <c r="H52" s="79">
        <f t="shared" si="93"/>
        <v>200000</v>
      </c>
      <c r="I52" s="79">
        <f t="shared" si="85"/>
        <v>0</v>
      </c>
      <c r="J52" s="79">
        <f t="shared" si="86"/>
        <v>0</v>
      </c>
      <c r="K52" s="68">
        <v>0.05</v>
      </c>
      <c r="L52" s="79">
        <f t="shared" ref="L52" si="100">$I52*K52</f>
        <v>0</v>
      </c>
      <c r="M52" s="68">
        <v>0.05</v>
      </c>
      <c r="N52" s="79">
        <f t="shared" ref="N52" si="101">$I52*M52</f>
        <v>0</v>
      </c>
      <c r="O52" s="68">
        <v>0.05</v>
      </c>
      <c r="P52" s="79">
        <f t="shared" si="87"/>
        <v>0</v>
      </c>
      <c r="Q52" s="68">
        <v>0.05</v>
      </c>
      <c r="R52" s="79">
        <f t="shared" si="88"/>
        <v>0</v>
      </c>
      <c r="S52" s="68">
        <v>0.05</v>
      </c>
      <c r="T52" s="79">
        <f t="shared" si="89"/>
        <v>0</v>
      </c>
      <c r="U52" s="79">
        <f t="shared" si="96"/>
        <v>0</v>
      </c>
      <c r="V52" s="79">
        <f t="shared" si="97"/>
        <v>0</v>
      </c>
    </row>
    <row r="53" spans="1:22" x14ac:dyDescent="0.35">
      <c r="A53" s="4">
        <v>5</v>
      </c>
      <c r="B53" s="5" t="s">
        <v>173</v>
      </c>
      <c r="C53" s="4">
        <f t="shared" si="84"/>
        <v>0</v>
      </c>
      <c r="D53" s="5" t="str">
        <f t="shared" si="90"/>
        <v>Dell PowerProtect DD9410</v>
      </c>
      <c r="E53" s="4" t="str">
        <f t="shared" si="91"/>
        <v xml:space="preserve">Raw Capacity (TB) </v>
      </c>
      <c r="F53" s="47"/>
      <c r="G53" s="4" t="str">
        <f t="shared" si="92"/>
        <v>Per TB Raw Capacity</v>
      </c>
      <c r="H53" s="79">
        <f t="shared" si="93"/>
        <v>75000</v>
      </c>
      <c r="I53" s="79">
        <f t="shared" si="85"/>
        <v>0</v>
      </c>
      <c r="J53" s="79">
        <f t="shared" si="86"/>
        <v>0</v>
      </c>
      <c r="K53" s="68">
        <v>0.05</v>
      </c>
      <c r="L53" s="79">
        <f t="shared" ref="L53" si="102">$I53*K53</f>
        <v>0</v>
      </c>
      <c r="M53" s="68">
        <v>0.05</v>
      </c>
      <c r="N53" s="79">
        <f t="shared" ref="N53" si="103">$I53*M53</f>
        <v>0</v>
      </c>
      <c r="O53" s="68">
        <v>0.05</v>
      </c>
      <c r="P53" s="79">
        <f t="shared" si="87"/>
        <v>0</v>
      </c>
      <c r="Q53" s="68">
        <v>0.05</v>
      </c>
      <c r="R53" s="79">
        <f t="shared" si="88"/>
        <v>0</v>
      </c>
      <c r="S53" s="68">
        <v>0.05</v>
      </c>
      <c r="T53" s="79">
        <f t="shared" si="89"/>
        <v>0</v>
      </c>
      <c r="U53" s="79">
        <f t="shared" si="96"/>
        <v>0</v>
      </c>
      <c r="V53" s="79">
        <f t="shared" si="97"/>
        <v>0</v>
      </c>
    </row>
    <row r="54" spans="1:22" x14ac:dyDescent="0.35">
      <c r="A54" s="4">
        <v>6</v>
      </c>
      <c r="B54" s="5" t="s">
        <v>174</v>
      </c>
      <c r="C54" s="4">
        <f t="shared" si="84"/>
        <v>0</v>
      </c>
      <c r="D54" s="5" t="str">
        <f t="shared" si="90"/>
        <v>Connectrix DS 7720B</v>
      </c>
      <c r="E54" s="4" t="str">
        <f t="shared" si="91"/>
        <v>Number of SAN Ports</v>
      </c>
      <c r="F54" s="47"/>
      <c r="G54" s="4" t="str">
        <f t="shared" si="92"/>
        <v>Per ports</v>
      </c>
      <c r="H54" s="79">
        <f t="shared" si="93"/>
        <v>75000</v>
      </c>
      <c r="I54" s="79">
        <f t="shared" si="85"/>
        <v>0</v>
      </c>
      <c r="J54" s="79">
        <f t="shared" si="86"/>
        <v>0</v>
      </c>
      <c r="K54" s="68">
        <v>0.05</v>
      </c>
      <c r="L54" s="79">
        <f t="shared" ref="L54" si="104">$I54*K54</f>
        <v>0</v>
      </c>
      <c r="M54" s="68">
        <v>0.05</v>
      </c>
      <c r="N54" s="79">
        <f t="shared" ref="N54" si="105">$I54*M54</f>
        <v>0</v>
      </c>
      <c r="O54" s="68">
        <v>0.05</v>
      </c>
      <c r="P54" s="79">
        <f t="shared" si="87"/>
        <v>0</v>
      </c>
      <c r="Q54" s="68">
        <v>0.05</v>
      </c>
      <c r="R54" s="79">
        <f t="shared" si="88"/>
        <v>0</v>
      </c>
      <c r="S54" s="68">
        <v>0.05</v>
      </c>
      <c r="T54" s="79">
        <f t="shared" si="89"/>
        <v>0</v>
      </c>
      <c r="U54" s="79">
        <f t="shared" si="96"/>
        <v>0</v>
      </c>
      <c r="V54" s="79">
        <f t="shared" si="97"/>
        <v>0</v>
      </c>
    </row>
    <row r="55" spans="1:22" ht="65" x14ac:dyDescent="0.35">
      <c r="A55" s="4">
        <v>7</v>
      </c>
      <c r="B55" s="5" t="s">
        <v>176</v>
      </c>
      <c r="C55" s="4">
        <f t="shared" si="84"/>
        <v>0</v>
      </c>
      <c r="D55" s="5" t="str">
        <f t="shared" si="90"/>
        <v>Long retention of Backup data (Protocol- NAS/CIFS/SMB/S3/SAN storage (Protocol- iSCSI)
Usable Capacity Before Deduplication &amp; Compression (TB)</v>
      </c>
      <c r="E55" s="4" t="str">
        <f t="shared" si="91"/>
        <v>Per TB</v>
      </c>
      <c r="F55" s="47"/>
      <c r="G55" s="4" t="str">
        <f t="shared" si="92"/>
        <v>Per TB</v>
      </c>
      <c r="H55" s="79">
        <f t="shared" si="93"/>
        <v>5000</v>
      </c>
      <c r="I55" s="79">
        <f t="shared" si="85"/>
        <v>0</v>
      </c>
      <c r="J55" s="79">
        <f t="shared" si="86"/>
        <v>0</v>
      </c>
      <c r="K55" s="68">
        <v>0.05</v>
      </c>
      <c r="L55" s="79">
        <f t="shared" ref="L55" si="106">$I55*K55</f>
        <v>0</v>
      </c>
      <c r="M55" s="68">
        <v>0.05</v>
      </c>
      <c r="N55" s="79">
        <f t="shared" ref="N55" si="107">$I55*M55</f>
        <v>0</v>
      </c>
      <c r="O55" s="68">
        <v>0.05</v>
      </c>
      <c r="P55" s="79">
        <f t="shared" si="87"/>
        <v>0</v>
      </c>
      <c r="Q55" s="68">
        <v>0.05</v>
      </c>
      <c r="R55" s="79">
        <f t="shared" si="88"/>
        <v>0</v>
      </c>
      <c r="S55" s="68">
        <v>0.05</v>
      </c>
      <c r="T55" s="79">
        <f t="shared" si="89"/>
        <v>0</v>
      </c>
      <c r="U55" s="79">
        <f t="shared" si="96"/>
        <v>0</v>
      </c>
      <c r="V55" s="79">
        <f t="shared" si="97"/>
        <v>0</v>
      </c>
    </row>
    <row r="56" spans="1:22" x14ac:dyDescent="0.35">
      <c r="A56" s="4">
        <f>A55+1</f>
        <v>8</v>
      </c>
      <c r="B56" s="69" t="s">
        <v>177</v>
      </c>
      <c r="C56" s="70"/>
      <c r="D56" s="71"/>
      <c r="E56" s="70"/>
      <c r="F56" s="70"/>
      <c r="G56" s="70"/>
      <c r="H56" s="72"/>
      <c r="I56" s="72"/>
      <c r="J56" s="72"/>
      <c r="K56" s="70"/>
      <c r="L56" s="72"/>
      <c r="M56" s="70"/>
      <c r="N56" s="72"/>
      <c r="O56" s="70"/>
      <c r="P56" s="72"/>
      <c r="Q56" s="70"/>
      <c r="R56" s="72"/>
      <c r="S56" s="70"/>
      <c r="T56" s="72"/>
      <c r="U56" s="72"/>
      <c r="V56" s="72"/>
    </row>
    <row r="57" spans="1:22" ht="26" x14ac:dyDescent="0.35">
      <c r="A57" s="4">
        <f t="shared" ref="A57:A65" si="108">A56+0.1</f>
        <v>8.1</v>
      </c>
      <c r="B57" s="5" t="s">
        <v>178</v>
      </c>
      <c r="C57" s="4"/>
      <c r="D57" s="5"/>
      <c r="E57" s="4" t="s">
        <v>195</v>
      </c>
      <c r="F57" s="47"/>
      <c r="G57" s="4" t="str">
        <f>G35</f>
        <v>Per License</v>
      </c>
      <c r="H57" s="79">
        <f>H35</f>
        <v>10000</v>
      </c>
      <c r="I57" s="79">
        <f>F57*H57</f>
        <v>0</v>
      </c>
      <c r="J57" s="79">
        <f t="shared" ref="J57:J67" si="109">SUM(I57,C57)</f>
        <v>0</v>
      </c>
      <c r="K57" s="68">
        <v>0.11</v>
      </c>
      <c r="L57" s="79">
        <f t="shared" ref="L57" si="110">$I57*K57</f>
        <v>0</v>
      </c>
      <c r="M57" s="68">
        <v>0.11</v>
      </c>
      <c r="N57" s="79">
        <f t="shared" ref="N57" si="111">$I57*M57</f>
        <v>0</v>
      </c>
      <c r="O57" s="68">
        <v>0.11</v>
      </c>
      <c r="P57" s="79">
        <f t="shared" ref="P57:P67" si="112">$I57*O57</f>
        <v>0</v>
      </c>
      <c r="Q57" s="68">
        <v>0.11</v>
      </c>
      <c r="R57" s="79">
        <f t="shared" ref="R57:R67" si="113">$I57*Q57</f>
        <v>0</v>
      </c>
      <c r="S57" s="68">
        <v>0.11</v>
      </c>
      <c r="T57" s="79">
        <f t="shared" ref="T57:T67" si="114">$I57*S57</f>
        <v>0</v>
      </c>
      <c r="U57" s="79">
        <f t="shared" si="96"/>
        <v>0</v>
      </c>
      <c r="V57" s="79">
        <f t="shared" ref="V57:V67" si="115">SUM(J57,U57)</f>
        <v>0</v>
      </c>
    </row>
    <row r="58" spans="1:22" ht="26" x14ac:dyDescent="0.35">
      <c r="A58" s="4">
        <f t="shared" si="108"/>
        <v>8.1999999999999993</v>
      </c>
      <c r="B58" s="5" t="s">
        <v>180</v>
      </c>
      <c r="C58" s="4"/>
      <c r="D58" s="5"/>
      <c r="E58" s="4" t="s">
        <v>195</v>
      </c>
      <c r="F58" s="47"/>
      <c r="G58" s="4" t="str">
        <f t="shared" ref="G58:G67" si="116">G36</f>
        <v>Per License</v>
      </c>
      <c r="H58" s="79">
        <f t="shared" ref="H58:H67" si="117">H36</f>
        <v>60000</v>
      </c>
      <c r="I58" s="79">
        <f>F58*H58</f>
        <v>0</v>
      </c>
      <c r="J58" s="79">
        <f t="shared" si="109"/>
        <v>0</v>
      </c>
      <c r="K58" s="68">
        <v>0.11</v>
      </c>
      <c r="L58" s="79">
        <f t="shared" ref="L58" si="118">$I58*K58</f>
        <v>0</v>
      </c>
      <c r="M58" s="68">
        <v>0.11</v>
      </c>
      <c r="N58" s="79">
        <f t="shared" ref="N58" si="119">$I58*M58</f>
        <v>0</v>
      </c>
      <c r="O58" s="68">
        <v>0.11</v>
      </c>
      <c r="P58" s="79">
        <f t="shared" si="112"/>
        <v>0</v>
      </c>
      <c r="Q58" s="68">
        <v>0.11</v>
      </c>
      <c r="R58" s="79">
        <f t="shared" si="113"/>
        <v>0</v>
      </c>
      <c r="S58" s="68">
        <v>0.11</v>
      </c>
      <c r="T58" s="79">
        <f t="shared" si="114"/>
        <v>0</v>
      </c>
      <c r="U58" s="79">
        <f t="shared" si="96"/>
        <v>0</v>
      </c>
      <c r="V58" s="79">
        <f t="shared" si="115"/>
        <v>0</v>
      </c>
    </row>
    <row r="59" spans="1:22" ht="26" x14ac:dyDescent="0.35">
      <c r="A59" s="4">
        <f t="shared" si="108"/>
        <v>8.2999999999999989</v>
      </c>
      <c r="B59" s="5" t="s">
        <v>181</v>
      </c>
      <c r="C59" s="4"/>
      <c r="D59" s="5"/>
      <c r="E59" s="4" t="s">
        <v>196</v>
      </c>
      <c r="F59" s="47"/>
      <c r="G59" s="4" t="str">
        <f t="shared" si="116"/>
        <v>Per License</v>
      </c>
      <c r="H59" s="79">
        <f t="shared" si="117"/>
        <v>100000</v>
      </c>
      <c r="I59" s="79">
        <f>F59*H59/2</f>
        <v>0</v>
      </c>
      <c r="J59" s="79">
        <f t="shared" si="109"/>
        <v>0</v>
      </c>
      <c r="K59" s="68">
        <v>1</v>
      </c>
      <c r="L59" s="79">
        <f t="shared" ref="L59" si="120">$I59*K59</f>
        <v>0</v>
      </c>
      <c r="M59" s="68">
        <v>1</v>
      </c>
      <c r="N59" s="79">
        <f t="shared" ref="N59" si="121">$I59*M59</f>
        <v>0</v>
      </c>
      <c r="O59" s="68">
        <v>1</v>
      </c>
      <c r="P59" s="79">
        <f t="shared" si="112"/>
        <v>0</v>
      </c>
      <c r="Q59" s="68">
        <v>1</v>
      </c>
      <c r="R59" s="79">
        <f t="shared" si="113"/>
        <v>0</v>
      </c>
      <c r="S59" s="68">
        <v>1</v>
      </c>
      <c r="T59" s="79">
        <f t="shared" si="114"/>
        <v>0</v>
      </c>
      <c r="U59" s="79">
        <f t="shared" si="96"/>
        <v>0</v>
      </c>
      <c r="V59" s="79">
        <f t="shared" si="115"/>
        <v>0</v>
      </c>
    </row>
    <row r="60" spans="1:22" ht="26" x14ac:dyDescent="0.35">
      <c r="A60" s="4">
        <f t="shared" si="108"/>
        <v>8.3999999999999986</v>
      </c>
      <c r="B60" s="5" t="s">
        <v>181</v>
      </c>
      <c r="C60" s="4"/>
      <c r="D60" s="5"/>
      <c r="E60" s="4" t="s">
        <v>197</v>
      </c>
      <c r="F60" s="47"/>
      <c r="G60" s="4" t="str">
        <f t="shared" si="116"/>
        <v>Per License</v>
      </c>
      <c r="H60" s="79">
        <f t="shared" si="117"/>
        <v>25000</v>
      </c>
      <c r="I60" s="79">
        <f>F60*H60/2</f>
        <v>0</v>
      </c>
      <c r="J60" s="79">
        <f t="shared" si="109"/>
        <v>0</v>
      </c>
      <c r="K60" s="68">
        <v>1</v>
      </c>
      <c r="L60" s="79">
        <f t="shared" ref="L60" si="122">$I60*K60</f>
        <v>0</v>
      </c>
      <c r="M60" s="68">
        <v>1</v>
      </c>
      <c r="N60" s="79">
        <f t="shared" ref="N60" si="123">$I60*M60</f>
        <v>0</v>
      </c>
      <c r="O60" s="68">
        <v>1</v>
      </c>
      <c r="P60" s="79">
        <f t="shared" si="112"/>
        <v>0</v>
      </c>
      <c r="Q60" s="68">
        <v>1</v>
      </c>
      <c r="R60" s="79">
        <f t="shared" si="113"/>
        <v>0</v>
      </c>
      <c r="S60" s="68">
        <v>1</v>
      </c>
      <c r="T60" s="79">
        <f t="shared" si="114"/>
        <v>0</v>
      </c>
      <c r="U60" s="79">
        <f t="shared" si="96"/>
        <v>0</v>
      </c>
      <c r="V60" s="79">
        <f t="shared" si="115"/>
        <v>0</v>
      </c>
    </row>
    <row r="61" spans="1:22" ht="26" x14ac:dyDescent="0.35">
      <c r="A61" s="4">
        <f t="shared" si="108"/>
        <v>8.4999999999999982</v>
      </c>
      <c r="B61" s="5" t="s">
        <v>184</v>
      </c>
      <c r="C61" s="4"/>
      <c r="D61" s="5"/>
      <c r="E61" s="4" t="s">
        <v>198</v>
      </c>
      <c r="F61" s="47"/>
      <c r="G61" s="4" t="str">
        <f t="shared" si="116"/>
        <v>Per License</v>
      </c>
      <c r="H61" s="79">
        <f t="shared" si="117"/>
        <v>500000</v>
      </c>
      <c r="I61" s="79">
        <f>F61*H61/2</f>
        <v>0</v>
      </c>
      <c r="J61" s="79">
        <f t="shared" si="109"/>
        <v>0</v>
      </c>
      <c r="K61" s="68">
        <v>1</v>
      </c>
      <c r="L61" s="79">
        <f t="shared" ref="L61" si="124">$I61*K61</f>
        <v>0</v>
      </c>
      <c r="M61" s="68">
        <v>1</v>
      </c>
      <c r="N61" s="79">
        <f t="shared" ref="N61" si="125">$I61*M61</f>
        <v>0</v>
      </c>
      <c r="O61" s="68">
        <v>1</v>
      </c>
      <c r="P61" s="79">
        <f t="shared" si="112"/>
        <v>0</v>
      </c>
      <c r="Q61" s="68">
        <v>1</v>
      </c>
      <c r="R61" s="79">
        <f t="shared" si="113"/>
        <v>0</v>
      </c>
      <c r="S61" s="68">
        <v>1</v>
      </c>
      <c r="T61" s="79">
        <f t="shared" si="114"/>
        <v>0</v>
      </c>
      <c r="U61" s="79">
        <f t="shared" si="96"/>
        <v>0</v>
      </c>
      <c r="V61" s="79">
        <f t="shared" si="115"/>
        <v>0</v>
      </c>
    </row>
    <row r="62" spans="1:22" x14ac:dyDescent="0.35">
      <c r="A62" s="4">
        <f t="shared" si="108"/>
        <v>8.5999999999999979</v>
      </c>
      <c r="B62" s="5" t="s">
        <v>186</v>
      </c>
      <c r="C62" s="4"/>
      <c r="D62" s="5"/>
      <c r="E62" s="4" t="s">
        <v>187</v>
      </c>
      <c r="F62" s="47"/>
      <c r="G62" s="4" t="str">
        <f t="shared" si="116"/>
        <v>Per Socket</v>
      </c>
      <c r="H62" s="79">
        <f t="shared" si="117"/>
        <v>325000</v>
      </c>
      <c r="I62" s="79">
        <f>F62*H62</f>
        <v>0</v>
      </c>
      <c r="J62" s="79">
        <f t="shared" si="109"/>
        <v>0</v>
      </c>
      <c r="K62" s="68">
        <v>0.22</v>
      </c>
      <c r="L62" s="79">
        <f t="shared" ref="L62" si="126">$I62*K62</f>
        <v>0</v>
      </c>
      <c r="M62" s="68">
        <v>0.11</v>
      </c>
      <c r="N62" s="79">
        <f t="shared" ref="N62" si="127">$I62*M62</f>
        <v>0</v>
      </c>
      <c r="O62" s="68">
        <v>0.11</v>
      </c>
      <c r="P62" s="79">
        <f t="shared" si="112"/>
        <v>0</v>
      </c>
      <c r="Q62" s="68">
        <v>0.11</v>
      </c>
      <c r="R62" s="79">
        <f t="shared" si="113"/>
        <v>0</v>
      </c>
      <c r="S62" s="68">
        <v>0.11</v>
      </c>
      <c r="T62" s="79">
        <f t="shared" si="114"/>
        <v>0</v>
      </c>
      <c r="U62" s="79">
        <f t="shared" si="96"/>
        <v>0</v>
      </c>
      <c r="V62" s="79">
        <f t="shared" si="115"/>
        <v>0</v>
      </c>
    </row>
    <row r="63" spans="1:22" x14ac:dyDescent="0.35">
      <c r="A63" s="4">
        <f t="shared" si="108"/>
        <v>8.6999999999999975</v>
      </c>
      <c r="B63" s="5" t="s">
        <v>188</v>
      </c>
      <c r="C63" s="4"/>
      <c r="D63" s="5"/>
      <c r="E63" s="48" t="s">
        <v>189</v>
      </c>
      <c r="F63" s="47"/>
      <c r="G63" s="4" t="str">
        <f t="shared" si="116"/>
        <v>Per Core</v>
      </c>
      <c r="H63" s="79">
        <f t="shared" si="117"/>
        <v>0</v>
      </c>
      <c r="I63" s="79">
        <f>F63*H63/2</f>
        <v>0</v>
      </c>
      <c r="J63" s="79">
        <f t="shared" si="109"/>
        <v>0</v>
      </c>
      <c r="K63" s="68">
        <v>1</v>
      </c>
      <c r="L63" s="79">
        <f>$I63*K63*2</f>
        <v>0</v>
      </c>
      <c r="M63" s="68">
        <v>1</v>
      </c>
      <c r="N63" s="79">
        <f>L63</f>
        <v>0</v>
      </c>
      <c r="O63" s="68">
        <v>1</v>
      </c>
      <c r="P63" s="79">
        <f>L63</f>
        <v>0</v>
      </c>
      <c r="Q63" s="68">
        <v>1</v>
      </c>
      <c r="R63" s="79">
        <f>L63</f>
        <v>0</v>
      </c>
      <c r="S63" s="68">
        <v>1</v>
      </c>
      <c r="T63" s="79">
        <f>L63</f>
        <v>0</v>
      </c>
      <c r="U63" s="79">
        <f t="shared" si="96"/>
        <v>0</v>
      </c>
      <c r="V63" s="79">
        <f>SUM(U63)</f>
        <v>0</v>
      </c>
    </row>
    <row r="64" spans="1:22" x14ac:dyDescent="0.35">
      <c r="A64" s="4">
        <f t="shared" si="108"/>
        <v>8.7999999999999972</v>
      </c>
      <c r="B64" s="5" t="s">
        <v>190</v>
      </c>
      <c r="C64" s="4"/>
      <c r="D64" s="5"/>
      <c r="E64" s="48" t="s">
        <v>189</v>
      </c>
      <c r="F64" s="47"/>
      <c r="G64" s="4" t="str">
        <f t="shared" si="116"/>
        <v>Per Core</v>
      </c>
      <c r="H64" s="79">
        <f t="shared" si="117"/>
        <v>20000</v>
      </c>
      <c r="I64" s="79">
        <f>F64*H64/2</f>
        <v>0</v>
      </c>
      <c r="J64" s="79">
        <f t="shared" si="109"/>
        <v>0</v>
      </c>
      <c r="K64" s="68">
        <v>1</v>
      </c>
      <c r="L64" s="79">
        <f>$I64*K64*2</f>
        <v>0</v>
      </c>
      <c r="M64" s="68">
        <v>1</v>
      </c>
      <c r="N64" s="79">
        <f>L64</f>
        <v>0</v>
      </c>
      <c r="O64" s="68">
        <v>1</v>
      </c>
      <c r="P64" s="79">
        <f>L64</f>
        <v>0</v>
      </c>
      <c r="Q64" s="68">
        <v>1</v>
      </c>
      <c r="R64" s="79">
        <f>L64</f>
        <v>0</v>
      </c>
      <c r="S64" s="68">
        <v>1</v>
      </c>
      <c r="T64" s="79">
        <f>L64</f>
        <v>0</v>
      </c>
      <c r="U64" s="79">
        <f t="shared" si="96"/>
        <v>0</v>
      </c>
      <c r="V64" s="79">
        <f>SUM(U64)</f>
        <v>0</v>
      </c>
    </row>
    <row r="65" spans="1:22" x14ac:dyDescent="0.35">
      <c r="A65" s="4">
        <f t="shared" si="108"/>
        <v>8.8999999999999968</v>
      </c>
      <c r="B65" s="5" t="s">
        <v>191</v>
      </c>
      <c r="C65" s="4"/>
      <c r="D65" s="5"/>
      <c r="E65" s="48" t="s">
        <v>189</v>
      </c>
      <c r="F65" s="47"/>
      <c r="G65" s="4" t="str">
        <f t="shared" si="116"/>
        <v>Per Core</v>
      </c>
      <c r="H65" s="79">
        <f t="shared" si="117"/>
        <v>20000</v>
      </c>
      <c r="I65" s="79">
        <f>F65*H65/2</f>
        <v>0</v>
      </c>
      <c r="J65" s="79">
        <f t="shared" si="109"/>
        <v>0</v>
      </c>
      <c r="K65" s="68">
        <v>1</v>
      </c>
      <c r="L65" s="79">
        <f>$I65*K65*2</f>
        <v>0</v>
      </c>
      <c r="M65" s="68">
        <v>1</v>
      </c>
      <c r="N65" s="79">
        <f>L65</f>
        <v>0</v>
      </c>
      <c r="O65" s="68">
        <v>1</v>
      </c>
      <c r="P65" s="79">
        <f>L65</f>
        <v>0</v>
      </c>
      <c r="Q65" s="68">
        <v>1</v>
      </c>
      <c r="R65" s="79">
        <f>L65</f>
        <v>0</v>
      </c>
      <c r="S65" s="68">
        <v>1</v>
      </c>
      <c r="T65" s="79">
        <f>L65</f>
        <v>0</v>
      </c>
      <c r="U65" s="79">
        <f t="shared" si="96"/>
        <v>0</v>
      </c>
      <c r="V65" s="79">
        <f>SUM(U65)</f>
        <v>0</v>
      </c>
    </row>
    <row r="66" spans="1:22" x14ac:dyDescent="0.35">
      <c r="A66" s="73">
        <v>8.1</v>
      </c>
      <c r="B66" s="5" t="s">
        <v>192</v>
      </c>
      <c r="C66" s="4"/>
      <c r="D66" s="5"/>
      <c r="E66" s="48" t="s">
        <v>189</v>
      </c>
      <c r="F66" s="47"/>
      <c r="G66" s="4" t="str">
        <f t="shared" si="116"/>
        <v>Per Core</v>
      </c>
      <c r="H66" s="79">
        <f t="shared" si="117"/>
        <v>60000</v>
      </c>
      <c r="I66" s="79">
        <f>F66*H66/2</f>
        <v>0</v>
      </c>
      <c r="J66" s="79">
        <f t="shared" si="109"/>
        <v>0</v>
      </c>
      <c r="K66" s="68">
        <v>1</v>
      </c>
      <c r="L66" s="79">
        <f>$I66*K66*2</f>
        <v>0</v>
      </c>
      <c r="M66" s="68">
        <v>1</v>
      </c>
      <c r="N66" s="79">
        <f>L66</f>
        <v>0</v>
      </c>
      <c r="O66" s="68">
        <v>1</v>
      </c>
      <c r="P66" s="79">
        <f>L66</f>
        <v>0</v>
      </c>
      <c r="Q66" s="68">
        <v>1</v>
      </c>
      <c r="R66" s="79">
        <f>L66</f>
        <v>0</v>
      </c>
      <c r="S66" s="68">
        <v>1</v>
      </c>
      <c r="T66" s="79">
        <f>L66</f>
        <v>0</v>
      </c>
      <c r="U66" s="79">
        <f t="shared" si="96"/>
        <v>0</v>
      </c>
      <c r="V66" s="79">
        <f>SUM(U66)</f>
        <v>0</v>
      </c>
    </row>
    <row r="67" spans="1:22" x14ac:dyDescent="0.35">
      <c r="A67" s="74">
        <f>A56+1</f>
        <v>9</v>
      </c>
      <c r="B67" s="5" t="s">
        <v>193</v>
      </c>
      <c r="C67" s="4"/>
      <c r="D67" s="5"/>
      <c r="E67" s="4" t="s">
        <v>194</v>
      </c>
      <c r="F67" s="47"/>
      <c r="G67" s="4" t="str">
        <f t="shared" si="116"/>
        <v>Per rack</v>
      </c>
      <c r="H67" s="79">
        <f t="shared" si="117"/>
        <v>50000</v>
      </c>
      <c r="I67" s="79">
        <f>F67*H67</f>
        <v>0</v>
      </c>
      <c r="J67" s="79">
        <f t="shared" si="109"/>
        <v>0</v>
      </c>
      <c r="K67" s="68">
        <v>0.05</v>
      </c>
      <c r="L67" s="79">
        <f t="shared" ref="L67" si="128">$I67*K67</f>
        <v>0</v>
      </c>
      <c r="M67" s="68">
        <v>0.05</v>
      </c>
      <c r="N67" s="79">
        <f t="shared" ref="N67" si="129">$I67*M67</f>
        <v>0</v>
      </c>
      <c r="O67" s="68">
        <v>0.05</v>
      </c>
      <c r="P67" s="79">
        <f t="shared" si="112"/>
        <v>0</v>
      </c>
      <c r="Q67" s="68">
        <v>0.05</v>
      </c>
      <c r="R67" s="79">
        <f t="shared" si="113"/>
        <v>0</v>
      </c>
      <c r="S67" s="68">
        <v>0.05</v>
      </c>
      <c r="T67" s="79">
        <f t="shared" si="114"/>
        <v>0</v>
      </c>
      <c r="U67" s="79">
        <f t="shared" si="96"/>
        <v>0</v>
      </c>
      <c r="V67" s="79">
        <f t="shared" si="115"/>
        <v>0</v>
      </c>
    </row>
    <row r="68" spans="1:22" x14ac:dyDescent="0.35">
      <c r="A68" s="101" t="s">
        <v>132</v>
      </c>
      <c r="B68" s="101"/>
      <c r="C68" s="80">
        <f>SUM(C49:C67)</f>
        <v>0</v>
      </c>
      <c r="D68" s="81"/>
      <c r="E68" s="82"/>
      <c r="F68" s="82"/>
      <c r="G68" s="82"/>
      <c r="H68" s="83"/>
      <c r="I68" s="90">
        <f>SUM(I49:I67)</f>
        <v>0</v>
      </c>
      <c r="J68" s="90">
        <f>SUM(J49:J67)</f>
        <v>0</v>
      </c>
      <c r="K68" s="4"/>
      <c r="L68" s="97">
        <f>SUM(L49:L67)</f>
        <v>0</v>
      </c>
      <c r="M68" s="4"/>
      <c r="N68" s="97">
        <f>SUM(N49:N67)</f>
        <v>0</v>
      </c>
      <c r="O68" s="4"/>
      <c r="P68" s="97">
        <f>SUM(P49:P67)</f>
        <v>0</v>
      </c>
      <c r="Q68" s="4"/>
      <c r="R68" s="97">
        <f>SUM(R49:R67)</f>
        <v>0</v>
      </c>
      <c r="S68" s="4"/>
      <c r="T68" s="97">
        <f>SUM(T49:T67)</f>
        <v>0</v>
      </c>
      <c r="U68" s="90">
        <f>SUM(U49:U54,U56:U62,U67:U67)</f>
        <v>0</v>
      </c>
      <c r="V68" s="97">
        <f>SUM(V49:V55,V61:V66,V67:V67)</f>
        <v>0</v>
      </c>
    </row>
    <row r="69" spans="1:22" x14ac:dyDescent="0.35">
      <c r="A69" s="85"/>
      <c r="B69" s="85"/>
      <c r="C69" s="20"/>
      <c r="I69" s="91"/>
      <c r="J69" s="91"/>
      <c r="K69" s="4"/>
      <c r="L69" s="79"/>
      <c r="M69" s="4"/>
      <c r="N69" s="79"/>
      <c r="O69" s="4"/>
      <c r="P69" s="79"/>
      <c r="Q69" s="4"/>
      <c r="R69" s="79"/>
      <c r="S69" s="4"/>
      <c r="T69" s="79"/>
      <c r="U69" s="91"/>
      <c r="V69" s="91"/>
    </row>
    <row r="70" spans="1:22" ht="13" customHeight="1" x14ac:dyDescent="0.35">
      <c r="A70" s="110" t="s">
        <v>113</v>
      </c>
      <c r="B70" s="111"/>
      <c r="C70" s="111"/>
      <c r="D70" s="111"/>
      <c r="E70" s="111"/>
      <c r="F70" s="111"/>
      <c r="G70" s="111"/>
      <c r="H70" s="111"/>
      <c r="I70" s="111"/>
      <c r="J70" s="93" t="s">
        <v>114</v>
      </c>
      <c r="K70" s="78" t="s">
        <v>114</v>
      </c>
      <c r="L70" s="98" t="s">
        <v>114</v>
      </c>
      <c r="M70" s="78" t="s">
        <v>114</v>
      </c>
      <c r="N70" s="98" t="s">
        <v>114</v>
      </c>
      <c r="O70" s="78" t="s">
        <v>114</v>
      </c>
      <c r="P70" s="98" t="s">
        <v>114</v>
      </c>
      <c r="Q70" s="78" t="s">
        <v>114</v>
      </c>
      <c r="R70" s="98" t="s">
        <v>114</v>
      </c>
      <c r="S70" s="78" t="s">
        <v>114</v>
      </c>
      <c r="T70" s="98" t="s">
        <v>114</v>
      </c>
      <c r="U70" s="98" t="s">
        <v>114</v>
      </c>
      <c r="V70" s="98" t="s">
        <v>114</v>
      </c>
    </row>
    <row r="71" spans="1:22" ht="65" x14ac:dyDescent="0.35">
      <c r="A71" s="4">
        <v>1</v>
      </c>
      <c r="B71" s="5" t="s">
        <v>168</v>
      </c>
      <c r="C71" s="4">
        <f t="shared" ref="C71:C77" si="130">5%*$I71</f>
        <v>0</v>
      </c>
      <c r="D71" s="5" t="str">
        <f>D49</f>
        <v>Dell Poweredge 760, Dual 48 cores Intel Xeon Platinum 8568Y, 64 GB DDR5 RDIMM 5600MT/s, Dual rank (1.5 TB Populated), 1.92TB*2 NVMe, 2x Dual Port 32 Gbps FC Card</v>
      </c>
      <c r="E71" s="4" t="str">
        <f>E49</f>
        <v>Physical Server Count</v>
      </c>
      <c r="F71" s="47"/>
      <c r="G71" s="4" t="str">
        <f>G49</f>
        <v>per server</v>
      </c>
      <c r="H71" s="79">
        <f>H49</f>
        <v>5000000</v>
      </c>
      <c r="I71" s="79">
        <f t="shared" ref="I71:I77" si="131">F71*H71</f>
        <v>0</v>
      </c>
      <c r="J71" s="79">
        <f t="shared" ref="J71:J77" si="132">SUM(I71,C71)</f>
        <v>0</v>
      </c>
      <c r="K71" s="68">
        <v>0.05</v>
      </c>
      <c r="L71" s="79">
        <f>$I71*K71</f>
        <v>0</v>
      </c>
      <c r="M71" s="68">
        <v>0.05</v>
      </c>
      <c r="N71" s="79">
        <f>$I71*M71</f>
        <v>0</v>
      </c>
      <c r="O71" s="68">
        <v>0.05</v>
      </c>
      <c r="P71" s="79">
        <f t="shared" ref="P71:P77" si="133">$I71*O71</f>
        <v>0</v>
      </c>
      <c r="Q71" s="68">
        <v>0.05</v>
      </c>
      <c r="R71" s="79">
        <f t="shared" ref="R71:R77" si="134">$I71*Q71</f>
        <v>0</v>
      </c>
      <c r="S71" s="68">
        <v>0.05</v>
      </c>
      <c r="T71" s="79">
        <f t="shared" ref="T71:T77" si="135">$I71*S71</f>
        <v>0</v>
      </c>
      <c r="U71" s="79">
        <f>SUM(L71,N71,P71,R71,T71)</f>
        <v>0</v>
      </c>
      <c r="V71" s="79">
        <f>SUM(J71,U71)</f>
        <v>0</v>
      </c>
    </row>
    <row r="72" spans="1:22" ht="65" x14ac:dyDescent="0.35">
      <c r="A72" s="4">
        <v>2</v>
      </c>
      <c r="B72" s="5" t="s">
        <v>170</v>
      </c>
      <c r="C72" s="4">
        <f t="shared" si="130"/>
        <v>0</v>
      </c>
      <c r="D72" s="5" t="str">
        <f t="shared" ref="D72:D77" si="136">D50</f>
        <v>Dell Poweredge 760, Dual 48 cores Intel Xeon Gold 6548Y, 64 GB DDR5 RDIMM 5600MT/s, Dual rank (512 GB Populated), 3.84TB*4 NVMe, 2x Dual Port 32 Gbps FC Card</v>
      </c>
      <c r="E72" s="4" t="str">
        <f t="shared" ref="E72:E77" si="137">E50</f>
        <v>Physical Server Count</v>
      </c>
      <c r="F72" s="47"/>
      <c r="G72" s="4" t="str">
        <f t="shared" ref="G72:G77" si="138">G50</f>
        <v>per server</v>
      </c>
      <c r="H72" s="79">
        <f t="shared" ref="H72:H77" si="139">H50</f>
        <v>2500000</v>
      </c>
      <c r="I72" s="79">
        <f t="shared" si="131"/>
        <v>0</v>
      </c>
      <c r="J72" s="79">
        <f t="shared" si="132"/>
        <v>0</v>
      </c>
      <c r="K72" s="68">
        <v>0.05</v>
      </c>
      <c r="L72" s="79">
        <f t="shared" ref="L72" si="140">$I72*K72</f>
        <v>0</v>
      </c>
      <c r="M72" s="68">
        <v>0.05</v>
      </c>
      <c r="N72" s="79">
        <f t="shared" ref="N72" si="141">$I72*M72</f>
        <v>0</v>
      </c>
      <c r="O72" s="68">
        <v>0.05</v>
      </c>
      <c r="P72" s="79">
        <f t="shared" si="133"/>
        <v>0</v>
      </c>
      <c r="Q72" s="68">
        <v>0.05</v>
      </c>
      <c r="R72" s="79">
        <f t="shared" si="134"/>
        <v>0</v>
      </c>
      <c r="S72" s="68">
        <v>0.05</v>
      </c>
      <c r="T72" s="79">
        <f t="shared" si="135"/>
        <v>0</v>
      </c>
      <c r="U72" s="79">
        <f t="shared" ref="U72:U89" si="142">SUM(L72,N72,P72,R72,T72)</f>
        <v>0</v>
      </c>
      <c r="V72" s="79">
        <f t="shared" ref="V72:V77" si="143">SUM(J72,U72)</f>
        <v>0</v>
      </c>
    </row>
    <row r="73" spans="1:22" ht="65" x14ac:dyDescent="0.35">
      <c r="A73" s="4">
        <v>3</v>
      </c>
      <c r="B73" s="5" t="s">
        <v>269</v>
      </c>
      <c r="C73" s="4">
        <f t="shared" si="130"/>
        <v>0</v>
      </c>
      <c r="D73" s="5" t="str">
        <f t="shared" si="136"/>
        <v>Dell Poweredge 760, Dual 48 cores Intel Xeon Gold 6526Y, 64 GB DDR5 RDIMM 5600MT/s, Dual rank (256 GB Populated), 960GB*3 NVMe, 2x Dual Port 32 Gbps FC Card</v>
      </c>
      <c r="E73" s="4" t="str">
        <f t="shared" si="137"/>
        <v>Physical Server Count</v>
      </c>
      <c r="F73" s="47"/>
      <c r="G73" s="4" t="str">
        <f t="shared" si="138"/>
        <v>per server</v>
      </c>
      <c r="H73" s="79">
        <f t="shared" si="139"/>
        <v>1500000</v>
      </c>
      <c r="I73" s="79">
        <f t="shared" si="131"/>
        <v>0</v>
      </c>
      <c r="J73" s="79">
        <f t="shared" si="132"/>
        <v>0</v>
      </c>
      <c r="K73" s="68">
        <v>0.05</v>
      </c>
      <c r="L73" s="79">
        <f t="shared" ref="L73" si="144">$I73*K73</f>
        <v>0</v>
      </c>
      <c r="M73" s="68">
        <v>0.05</v>
      </c>
      <c r="N73" s="79">
        <f t="shared" ref="N73" si="145">$I73*M73</f>
        <v>0</v>
      </c>
      <c r="O73" s="68">
        <v>0.05</v>
      </c>
      <c r="P73" s="79">
        <f t="shared" si="133"/>
        <v>0</v>
      </c>
      <c r="Q73" s="68">
        <v>0.05</v>
      </c>
      <c r="R73" s="79">
        <f t="shared" si="134"/>
        <v>0</v>
      </c>
      <c r="S73" s="68">
        <v>0.05</v>
      </c>
      <c r="T73" s="79">
        <f t="shared" si="135"/>
        <v>0</v>
      </c>
      <c r="U73" s="79">
        <f t="shared" si="142"/>
        <v>0</v>
      </c>
      <c r="V73" s="79">
        <f t="shared" si="143"/>
        <v>0</v>
      </c>
    </row>
    <row r="74" spans="1:22" ht="39" x14ac:dyDescent="0.35">
      <c r="A74" s="4">
        <v>4</v>
      </c>
      <c r="B74" s="5" t="s">
        <v>171</v>
      </c>
      <c r="C74" s="4">
        <f t="shared" si="130"/>
        <v>0</v>
      </c>
      <c r="D74" s="5" t="str">
        <f t="shared" si="136"/>
        <v>Powerstore 3200T</v>
      </c>
      <c r="E74" s="4" t="str">
        <f t="shared" si="137"/>
        <v>Usable Capacity Before Deduplication &amp; Compression (TB)</v>
      </c>
      <c r="F74" s="47"/>
      <c r="G74" s="4" t="str">
        <f t="shared" si="138"/>
        <v>Per TB Usable Capacity Before Deduplication &amp; Compression</v>
      </c>
      <c r="H74" s="79">
        <f t="shared" si="139"/>
        <v>200000</v>
      </c>
      <c r="I74" s="79">
        <f t="shared" si="131"/>
        <v>0</v>
      </c>
      <c r="J74" s="79">
        <f t="shared" si="132"/>
        <v>0</v>
      </c>
      <c r="K74" s="68">
        <v>0.05</v>
      </c>
      <c r="L74" s="79">
        <f t="shared" ref="L74" si="146">$I74*K74</f>
        <v>0</v>
      </c>
      <c r="M74" s="68">
        <v>0.05</v>
      </c>
      <c r="N74" s="79">
        <f t="shared" ref="N74" si="147">$I74*M74</f>
        <v>0</v>
      </c>
      <c r="O74" s="68">
        <v>0.05</v>
      </c>
      <c r="P74" s="79">
        <f t="shared" si="133"/>
        <v>0</v>
      </c>
      <c r="Q74" s="68">
        <v>0.05</v>
      </c>
      <c r="R74" s="79">
        <f t="shared" si="134"/>
        <v>0</v>
      </c>
      <c r="S74" s="68">
        <v>0.05</v>
      </c>
      <c r="T74" s="79">
        <f t="shared" si="135"/>
        <v>0</v>
      </c>
      <c r="U74" s="79">
        <f t="shared" si="142"/>
        <v>0</v>
      </c>
      <c r="V74" s="79">
        <f t="shared" si="143"/>
        <v>0</v>
      </c>
    </row>
    <row r="75" spans="1:22" x14ac:dyDescent="0.35">
      <c r="A75" s="4">
        <v>5</v>
      </c>
      <c r="B75" s="5" t="s">
        <v>173</v>
      </c>
      <c r="C75" s="4">
        <f t="shared" si="130"/>
        <v>0</v>
      </c>
      <c r="D75" s="5" t="str">
        <f t="shared" si="136"/>
        <v>Dell PowerProtect DD9410</v>
      </c>
      <c r="E75" s="4" t="str">
        <f t="shared" si="137"/>
        <v xml:space="preserve">Raw Capacity (TB) </v>
      </c>
      <c r="F75" s="47"/>
      <c r="G75" s="4" t="str">
        <f t="shared" si="138"/>
        <v>Per TB Raw Capacity</v>
      </c>
      <c r="H75" s="79">
        <f t="shared" si="139"/>
        <v>75000</v>
      </c>
      <c r="I75" s="79">
        <f t="shared" si="131"/>
        <v>0</v>
      </c>
      <c r="J75" s="79">
        <f t="shared" si="132"/>
        <v>0</v>
      </c>
      <c r="K75" s="68">
        <v>0.05</v>
      </c>
      <c r="L75" s="79">
        <f t="shared" ref="L75" si="148">$I75*K75</f>
        <v>0</v>
      </c>
      <c r="M75" s="68">
        <v>0.05</v>
      </c>
      <c r="N75" s="79">
        <f t="shared" ref="N75" si="149">$I75*M75</f>
        <v>0</v>
      </c>
      <c r="O75" s="68">
        <v>0.05</v>
      </c>
      <c r="P75" s="79">
        <f t="shared" si="133"/>
        <v>0</v>
      </c>
      <c r="Q75" s="68">
        <v>0.05</v>
      </c>
      <c r="R75" s="79">
        <f t="shared" si="134"/>
        <v>0</v>
      </c>
      <c r="S75" s="68">
        <v>0.05</v>
      </c>
      <c r="T75" s="79">
        <f t="shared" si="135"/>
        <v>0</v>
      </c>
      <c r="U75" s="79">
        <f t="shared" si="142"/>
        <v>0</v>
      </c>
      <c r="V75" s="79">
        <f t="shared" si="143"/>
        <v>0</v>
      </c>
    </row>
    <row r="76" spans="1:22" x14ac:dyDescent="0.35">
      <c r="A76" s="4">
        <v>6</v>
      </c>
      <c r="B76" s="5" t="s">
        <v>174</v>
      </c>
      <c r="C76" s="4">
        <f t="shared" si="130"/>
        <v>0</v>
      </c>
      <c r="D76" s="5" t="str">
        <f t="shared" si="136"/>
        <v>Connectrix DS 7720B</v>
      </c>
      <c r="E76" s="4" t="str">
        <f t="shared" si="137"/>
        <v>Number of SAN Ports</v>
      </c>
      <c r="F76" s="47"/>
      <c r="G76" s="4" t="str">
        <f t="shared" si="138"/>
        <v>Per ports</v>
      </c>
      <c r="H76" s="79">
        <f t="shared" si="139"/>
        <v>75000</v>
      </c>
      <c r="I76" s="79">
        <f t="shared" si="131"/>
        <v>0</v>
      </c>
      <c r="J76" s="79">
        <f t="shared" si="132"/>
        <v>0</v>
      </c>
      <c r="K76" s="68">
        <v>0.05</v>
      </c>
      <c r="L76" s="79">
        <f t="shared" ref="L76" si="150">$I76*K76</f>
        <v>0</v>
      </c>
      <c r="M76" s="68">
        <v>0.05</v>
      </c>
      <c r="N76" s="79">
        <f t="shared" ref="N76" si="151">$I76*M76</f>
        <v>0</v>
      </c>
      <c r="O76" s="68">
        <v>0.05</v>
      </c>
      <c r="P76" s="79">
        <f t="shared" si="133"/>
        <v>0</v>
      </c>
      <c r="Q76" s="68">
        <v>0.05</v>
      </c>
      <c r="R76" s="79">
        <f t="shared" si="134"/>
        <v>0</v>
      </c>
      <c r="S76" s="68">
        <v>0.05</v>
      </c>
      <c r="T76" s="79">
        <f t="shared" si="135"/>
        <v>0</v>
      </c>
      <c r="U76" s="79">
        <f t="shared" si="142"/>
        <v>0</v>
      </c>
      <c r="V76" s="79">
        <f t="shared" si="143"/>
        <v>0</v>
      </c>
    </row>
    <row r="77" spans="1:22" ht="65" x14ac:dyDescent="0.35">
      <c r="A77" s="4">
        <v>7</v>
      </c>
      <c r="B77" s="5" t="s">
        <v>176</v>
      </c>
      <c r="C77" s="4">
        <f t="shared" si="130"/>
        <v>0</v>
      </c>
      <c r="D77" s="5" t="str">
        <f t="shared" si="136"/>
        <v>Long retention of Backup data (Protocol- NAS/CIFS/SMB/S3/SAN storage (Protocol- iSCSI)
Usable Capacity Before Deduplication &amp; Compression (TB)</v>
      </c>
      <c r="E77" s="4" t="str">
        <f t="shared" si="137"/>
        <v>Per TB</v>
      </c>
      <c r="F77" s="47"/>
      <c r="G77" s="4" t="str">
        <f t="shared" si="138"/>
        <v>Per TB</v>
      </c>
      <c r="H77" s="79">
        <f t="shared" si="139"/>
        <v>5000</v>
      </c>
      <c r="I77" s="79">
        <f t="shared" si="131"/>
        <v>0</v>
      </c>
      <c r="J77" s="79">
        <f t="shared" si="132"/>
        <v>0</v>
      </c>
      <c r="K77" s="68">
        <v>0.05</v>
      </c>
      <c r="L77" s="79">
        <f t="shared" ref="L77" si="152">$I77*K77</f>
        <v>0</v>
      </c>
      <c r="M77" s="68">
        <v>0.05</v>
      </c>
      <c r="N77" s="79">
        <f t="shared" ref="N77" si="153">$I77*M77</f>
        <v>0</v>
      </c>
      <c r="O77" s="68">
        <v>0.05</v>
      </c>
      <c r="P77" s="79">
        <f t="shared" si="133"/>
        <v>0</v>
      </c>
      <c r="Q77" s="68">
        <v>0.05</v>
      </c>
      <c r="R77" s="79">
        <f t="shared" si="134"/>
        <v>0</v>
      </c>
      <c r="S77" s="68">
        <v>0.05</v>
      </c>
      <c r="T77" s="79">
        <f t="shared" si="135"/>
        <v>0</v>
      </c>
      <c r="U77" s="79">
        <f t="shared" si="142"/>
        <v>0</v>
      </c>
      <c r="V77" s="79">
        <f t="shared" si="143"/>
        <v>0</v>
      </c>
    </row>
    <row r="78" spans="1:22" x14ac:dyDescent="0.35">
      <c r="A78" s="4">
        <f>A77+1</f>
        <v>8</v>
      </c>
      <c r="B78" s="69" t="s">
        <v>177</v>
      </c>
      <c r="C78" s="70"/>
      <c r="D78" s="71"/>
      <c r="E78" s="70"/>
      <c r="F78" s="70"/>
      <c r="G78" s="70"/>
      <c r="H78" s="72"/>
      <c r="I78" s="72"/>
      <c r="J78" s="72"/>
      <c r="K78" s="70"/>
      <c r="L78" s="72"/>
      <c r="M78" s="70"/>
      <c r="N78" s="72"/>
      <c r="O78" s="70"/>
      <c r="P78" s="72"/>
      <c r="Q78" s="70"/>
      <c r="R78" s="72"/>
      <c r="S78" s="70"/>
      <c r="T78" s="72"/>
      <c r="U78" s="72"/>
      <c r="V78" s="72"/>
    </row>
    <row r="79" spans="1:22" ht="26" x14ac:dyDescent="0.35">
      <c r="A79" s="4">
        <f t="shared" ref="A79:A87" si="154">A78+0.1</f>
        <v>8.1</v>
      </c>
      <c r="B79" s="5" t="s">
        <v>178</v>
      </c>
      <c r="C79" s="4"/>
      <c r="D79" s="5"/>
      <c r="E79" s="4" t="s">
        <v>195</v>
      </c>
      <c r="F79" s="47"/>
      <c r="G79" s="4" t="str">
        <f>G57</f>
        <v>Per License</v>
      </c>
      <c r="H79" s="79">
        <f>H57</f>
        <v>10000</v>
      </c>
      <c r="I79" s="79">
        <f>F79*H79</f>
        <v>0</v>
      </c>
      <c r="J79" s="79">
        <f t="shared" ref="J79:J89" si="155">SUM(I79,C79)</f>
        <v>0</v>
      </c>
      <c r="K79" s="68">
        <v>0.11</v>
      </c>
      <c r="L79" s="79">
        <f t="shared" ref="L79" si="156">$I79*K79</f>
        <v>0</v>
      </c>
      <c r="M79" s="68">
        <v>0.11</v>
      </c>
      <c r="N79" s="79">
        <f t="shared" ref="N79" si="157">$I79*M79</f>
        <v>0</v>
      </c>
      <c r="O79" s="68">
        <v>0.11</v>
      </c>
      <c r="P79" s="79">
        <f t="shared" ref="P79:P89" si="158">$I79*O79</f>
        <v>0</v>
      </c>
      <c r="Q79" s="68">
        <v>0.11</v>
      </c>
      <c r="R79" s="79">
        <f t="shared" ref="R79:R89" si="159">$I79*Q79</f>
        <v>0</v>
      </c>
      <c r="S79" s="68">
        <v>0.11</v>
      </c>
      <c r="T79" s="79">
        <f t="shared" ref="T79:T89" si="160">$I79*S79</f>
        <v>0</v>
      </c>
      <c r="U79" s="79">
        <f t="shared" si="142"/>
        <v>0</v>
      </c>
      <c r="V79" s="79">
        <f t="shared" ref="V79:V89" si="161">SUM(J79,U79)</f>
        <v>0</v>
      </c>
    </row>
    <row r="80" spans="1:22" ht="26" x14ac:dyDescent="0.35">
      <c r="A80" s="4">
        <f t="shared" si="154"/>
        <v>8.1999999999999993</v>
      </c>
      <c r="B80" s="5" t="s">
        <v>180</v>
      </c>
      <c r="C80" s="4"/>
      <c r="D80" s="5"/>
      <c r="E80" s="4" t="s">
        <v>195</v>
      </c>
      <c r="F80" s="47"/>
      <c r="G80" s="4" t="str">
        <f t="shared" ref="G80:G89" si="162">G58</f>
        <v>Per License</v>
      </c>
      <c r="H80" s="79">
        <f t="shared" ref="H80:H89" si="163">H58</f>
        <v>60000</v>
      </c>
      <c r="I80" s="79">
        <f>F80*H80</f>
        <v>0</v>
      </c>
      <c r="J80" s="79">
        <f t="shared" si="155"/>
        <v>0</v>
      </c>
      <c r="K80" s="68">
        <v>0.11</v>
      </c>
      <c r="L80" s="79">
        <f t="shared" ref="L80" si="164">$I80*K80</f>
        <v>0</v>
      </c>
      <c r="M80" s="68">
        <v>0.11</v>
      </c>
      <c r="N80" s="79">
        <f t="shared" ref="N80" si="165">$I80*M80</f>
        <v>0</v>
      </c>
      <c r="O80" s="68">
        <v>0.11</v>
      </c>
      <c r="P80" s="79">
        <f t="shared" si="158"/>
        <v>0</v>
      </c>
      <c r="Q80" s="68">
        <v>0.11</v>
      </c>
      <c r="R80" s="79">
        <f t="shared" si="159"/>
        <v>0</v>
      </c>
      <c r="S80" s="68">
        <v>0.11</v>
      </c>
      <c r="T80" s="79">
        <f t="shared" si="160"/>
        <v>0</v>
      </c>
      <c r="U80" s="79">
        <f t="shared" si="142"/>
        <v>0</v>
      </c>
      <c r="V80" s="79">
        <f t="shared" si="161"/>
        <v>0</v>
      </c>
    </row>
    <row r="81" spans="1:22" ht="26" x14ac:dyDescent="0.35">
      <c r="A81" s="4">
        <f t="shared" si="154"/>
        <v>8.2999999999999989</v>
      </c>
      <c r="B81" s="5" t="s">
        <v>181</v>
      </c>
      <c r="C81" s="4"/>
      <c r="D81" s="5"/>
      <c r="E81" s="4" t="s">
        <v>196</v>
      </c>
      <c r="F81" s="47"/>
      <c r="G81" s="4" t="str">
        <f t="shared" si="162"/>
        <v>Per License</v>
      </c>
      <c r="H81" s="79">
        <f t="shared" si="163"/>
        <v>100000</v>
      </c>
      <c r="I81" s="79">
        <f>F81*H81/2</f>
        <v>0</v>
      </c>
      <c r="J81" s="79">
        <f t="shared" si="155"/>
        <v>0</v>
      </c>
      <c r="K81" s="68">
        <v>1</v>
      </c>
      <c r="L81" s="79">
        <f t="shared" ref="L81" si="166">$I81*K81</f>
        <v>0</v>
      </c>
      <c r="M81" s="68">
        <v>1</v>
      </c>
      <c r="N81" s="79">
        <f t="shared" ref="N81" si="167">$I81*M81</f>
        <v>0</v>
      </c>
      <c r="O81" s="68">
        <v>1</v>
      </c>
      <c r="P81" s="79">
        <f t="shared" si="158"/>
        <v>0</v>
      </c>
      <c r="Q81" s="68">
        <v>1</v>
      </c>
      <c r="R81" s="79">
        <f t="shared" si="159"/>
        <v>0</v>
      </c>
      <c r="S81" s="68">
        <v>1</v>
      </c>
      <c r="T81" s="79">
        <f t="shared" si="160"/>
        <v>0</v>
      </c>
      <c r="U81" s="79">
        <f t="shared" si="142"/>
        <v>0</v>
      </c>
      <c r="V81" s="79">
        <f t="shared" si="161"/>
        <v>0</v>
      </c>
    </row>
    <row r="82" spans="1:22" ht="26" x14ac:dyDescent="0.35">
      <c r="A82" s="4">
        <f t="shared" si="154"/>
        <v>8.3999999999999986</v>
      </c>
      <c r="B82" s="5" t="s">
        <v>181</v>
      </c>
      <c r="C82" s="4"/>
      <c r="D82" s="5"/>
      <c r="E82" s="4" t="s">
        <v>197</v>
      </c>
      <c r="F82" s="47"/>
      <c r="G82" s="4" t="str">
        <f t="shared" si="162"/>
        <v>Per License</v>
      </c>
      <c r="H82" s="79">
        <f t="shared" si="163"/>
        <v>25000</v>
      </c>
      <c r="I82" s="79">
        <f>F82*H82/2</f>
        <v>0</v>
      </c>
      <c r="J82" s="79">
        <f t="shared" si="155"/>
        <v>0</v>
      </c>
      <c r="K82" s="68">
        <v>1</v>
      </c>
      <c r="L82" s="79">
        <f t="shared" ref="L82" si="168">$I82*K82</f>
        <v>0</v>
      </c>
      <c r="M82" s="68">
        <v>1</v>
      </c>
      <c r="N82" s="79">
        <f t="shared" ref="N82" si="169">$I82*M82</f>
        <v>0</v>
      </c>
      <c r="O82" s="68">
        <v>1</v>
      </c>
      <c r="P82" s="79">
        <f t="shared" si="158"/>
        <v>0</v>
      </c>
      <c r="Q82" s="68">
        <v>1</v>
      </c>
      <c r="R82" s="79">
        <f t="shared" si="159"/>
        <v>0</v>
      </c>
      <c r="S82" s="68">
        <v>1</v>
      </c>
      <c r="T82" s="79">
        <f t="shared" si="160"/>
        <v>0</v>
      </c>
      <c r="U82" s="79">
        <f t="shared" si="142"/>
        <v>0</v>
      </c>
      <c r="V82" s="79">
        <f t="shared" si="161"/>
        <v>0</v>
      </c>
    </row>
    <row r="83" spans="1:22" ht="26" x14ac:dyDescent="0.35">
      <c r="A83" s="4">
        <f t="shared" si="154"/>
        <v>8.4999999999999982</v>
      </c>
      <c r="B83" s="5" t="s">
        <v>184</v>
      </c>
      <c r="C83" s="4"/>
      <c r="D83" s="5"/>
      <c r="E83" s="4" t="s">
        <v>198</v>
      </c>
      <c r="F83" s="47"/>
      <c r="G83" s="4" t="str">
        <f t="shared" si="162"/>
        <v>Per License</v>
      </c>
      <c r="H83" s="79">
        <f t="shared" si="163"/>
        <v>500000</v>
      </c>
      <c r="I83" s="79">
        <f>F83*H83/2</f>
        <v>0</v>
      </c>
      <c r="J83" s="79">
        <f t="shared" si="155"/>
        <v>0</v>
      </c>
      <c r="K83" s="68">
        <v>1</v>
      </c>
      <c r="L83" s="79">
        <f t="shared" ref="L83" si="170">$I83*K83</f>
        <v>0</v>
      </c>
      <c r="M83" s="68">
        <v>1</v>
      </c>
      <c r="N83" s="79">
        <f t="shared" ref="N83" si="171">$I83*M83</f>
        <v>0</v>
      </c>
      <c r="O83" s="68">
        <v>1</v>
      </c>
      <c r="P83" s="79">
        <f t="shared" si="158"/>
        <v>0</v>
      </c>
      <c r="Q83" s="68">
        <v>1</v>
      </c>
      <c r="R83" s="79">
        <f t="shared" si="159"/>
        <v>0</v>
      </c>
      <c r="S83" s="68">
        <v>1</v>
      </c>
      <c r="T83" s="79">
        <f t="shared" si="160"/>
        <v>0</v>
      </c>
      <c r="U83" s="79">
        <f t="shared" si="142"/>
        <v>0</v>
      </c>
      <c r="V83" s="79">
        <f t="shared" si="161"/>
        <v>0</v>
      </c>
    </row>
    <row r="84" spans="1:22" x14ac:dyDescent="0.35">
      <c r="A84" s="4">
        <f t="shared" si="154"/>
        <v>8.5999999999999979</v>
      </c>
      <c r="B84" s="5" t="s">
        <v>186</v>
      </c>
      <c r="C84" s="4"/>
      <c r="D84" s="5"/>
      <c r="E84" s="4" t="s">
        <v>187</v>
      </c>
      <c r="F84" s="47"/>
      <c r="G84" s="4" t="str">
        <f t="shared" si="162"/>
        <v>Per Socket</v>
      </c>
      <c r="H84" s="79">
        <f t="shared" si="163"/>
        <v>325000</v>
      </c>
      <c r="I84" s="79">
        <f>F84*H84</f>
        <v>0</v>
      </c>
      <c r="J84" s="79">
        <f t="shared" si="155"/>
        <v>0</v>
      </c>
      <c r="K84" s="68">
        <v>0.22</v>
      </c>
      <c r="L84" s="79">
        <f t="shared" ref="L84" si="172">$I84*K84</f>
        <v>0</v>
      </c>
      <c r="M84" s="68">
        <v>0.11</v>
      </c>
      <c r="N84" s="79">
        <f t="shared" ref="N84" si="173">$I84*M84</f>
        <v>0</v>
      </c>
      <c r="O84" s="68">
        <v>0.11</v>
      </c>
      <c r="P84" s="79">
        <f t="shared" si="158"/>
        <v>0</v>
      </c>
      <c r="Q84" s="68">
        <v>0.11</v>
      </c>
      <c r="R84" s="79">
        <f t="shared" si="159"/>
        <v>0</v>
      </c>
      <c r="S84" s="68">
        <v>0.11</v>
      </c>
      <c r="T84" s="79">
        <f t="shared" si="160"/>
        <v>0</v>
      </c>
      <c r="U84" s="79">
        <f t="shared" si="142"/>
        <v>0</v>
      </c>
      <c r="V84" s="79">
        <f t="shared" si="161"/>
        <v>0</v>
      </c>
    </row>
    <row r="85" spans="1:22" x14ac:dyDescent="0.35">
      <c r="A85" s="4">
        <f t="shared" si="154"/>
        <v>8.6999999999999975</v>
      </c>
      <c r="B85" s="5" t="s">
        <v>188</v>
      </c>
      <c r="C85" s="4"/>
      <c r="D85" s="5"/>
      <c r="E85" s="48" t="s">
        <v>189</v>
      </c>
      <c r="F85" s="47"/>
      <c r="G85" s="4" t="str">
        <f t="shared" si="162"/>
        <v>Per Core</v>
      </c>
      <c r="H85" s="79">
        <f t="shared" si="163"/>
        <v>0</v>
      </c>
      <c r="I85" s="79">
        <f>F85*H85/2</f>
        <v>0</v>
      </c>
      <c r="J85" s="79">
        <f t="shared" si="155"/>
        <v>0</v>
      </c>
      <c r="K85" s="68">
        <v>1</v>
      </c>
      <c r="L85" s="79">
        <f>$I85*K85*2</f>
        <v>0</v>
      </c>
      <c r="M85" s="68">
        <v>1</v>
      </c>
      <c r="N85" s="79">
        <f>L85</f>
        <v>0</v>
      </c>
      <c r="O85" s="68">
        <v>1</v>
      </c>
      <c r="P85" s="79">
        <f>L85</f>
        <v>0</v>
      </c>
      <c r="Q85" s="68">
        <v>1</v>
      </c>
      <c r="R85" s="79">
        <f>L85</f>
        <v>0</v>
      </c>
      <c r="S85" s="68">
        <v>1</v>
      </c>
      <c r="T85" s="79">
        <f>L85</f>
        <v>0</v>
      </c>
      <c r="U85" s="79">
        <f t="shared" si="142"/>
        <v>0</v>
      </c>
      <c r="V85" s="79">
        <f>SUM(U85)</f>
        <v>0</v>
      </c>
    </row>
    <row r="86" spans="1:22" x14ac:dyDescent="0.35">
      <c r="A86" s="4">
        <f t="shared" si="154"/>
        <v>8.7999999999999972</v>
      </c>
      <c r="B86" s="5" t="s">
        <v>190</v>
      </c>
      <c r="C86" s="4"/>
      <c r="D86" s="5"/>
      <c r="E86" s="48" t="s">
        <v>189</v>
      </c>
      <c r="F86" s="47"/>
      <c r="G86" s="4" t="str">
        <f t="shared" si="162"/>
        <v>Per Core</v>
      </c>
      <c r="H86" s="79">
        <f t="shared" si="163"/>
        <v>20000</v>
      </c>
      <c r="I86" s="79">
        <f>F86*H86/2</f>
        <v>0</v>
      </c>
      <c r="J86" s="79">
        <f t="shared" si="155"/>
        <v>0</v>
      </c>
      <c r="K86" s="68">
        <v>1</v>
      </c>
      <c r="L86" s="79">
        <f>$I86*K86*2</f>
        <v>0</v>
      </c>
      <c r="M86" s="68">
        <v>1</v>
      </c>
      <c r="N86" s="79">
        <f>L86</f>
        <v>0</v>
      </c>
      <c r="O86" s="68">
        <v>1</v>
      </c>
      <c r="P86" s="79">
        <f>L86</f>
        <v>0</v>
      </c>
      <c r="Q86" s="68">
        <v>1</v>
      </c>
      <c r="R86" s="79">
        <f>L86</f>
        <v>0</v>
      </c>
      <c r="S86" s="68">
        <v>1</v>
      </c>
      <c r="T86" s="79">
        <f>L86</f>
        <v>0</v>
      </c>
      <c r="U86" s="79">
        <f t="shared" si="142"/>
        <v>0</v>
      </c>
      <c r="V86" s="79">
        <f>SUM(U86)</f>
        <v>0</v>
      </c>
    </row>
    <row r="87" spans="1:22" x14ac:dyDescent="0.35">
      <c r="A87" s="4">
        <f t="shared" si="154"/>
        <v>8.8999999999999968</v>
      </c>
      <c r="B87" s="5" t="s">
        <v>191</v>
      </c>
      <c r="C87" s="4"/>
      <c r="D87" s="5"/>
      <c r="E87" s="48" t="s">
        <v>189</v>
      </c>
      <c r="F87" s="47"/>
      <c r="G87" s="4" t="str">
        <f t="shared" si="162"/>
        <v>Per Core</v>
      </c>
      <c r="H87" s="79">
        <f t="shared" si="163"/>
        <v>20000</v>
      </c>
      <c r="I87" s="79">
        <f>F87*H87/2</f>
        <v>0</v>
      </c>
      <c r="J87" s="79">
        <f t="shared" si="155"/>
        <v>0</v>
      </c>
      <c r="K87" s="68">
        <v>1</v>
      </c>
      <c r="L87" s="79">
        <f>$I87*K87*2</f>
        <v>0</v>
      </c>
      <c r="M87" s="68">
        <v>1</v>
      </c>
      <c r="N87" s="79">
        <f>L87</f>
        <v>0</v>
      </c>
      <c r="O87" s="68">
        <v>1</v>
      </c>
      <c r="P87" s="79">
        <f>L87</f>
        <v>0</v>
      </c>
      <c r="Q87" s="68">
        <v>1</v>
      </c>
      <c r="R87" s="79">
        <f>L87</f>
        <v>0</v>
      </c>
      <c r="S87" s="68">
        <v>1</v>
      </c>
      <c r="T87" s="79">
        <f>L87</f>
        <v>0</v>
      </c>
      <c r="U87" s="79">
        <f t="shared" si="142"/>
        <v>0</v>
      </c>
      <c r="V87" s="79">
        <f>SUM(U87)</f>
        <v>0</v>
      </c>
    </row>
    <row r="88" spans="1:22" x14ac:dyDescent="0.35">
      <c r="A88" s="73">
        <v>8.1</v>
      </c>
      <c r="B88" s="5" t="s">
        <v>192</v>
      </c>
      <c r="C88" s="4"/>
      <c r="D88" s="5"/>
      <c r="E88" s="48" t="s">
        <v>189</v>
      </c>
      <c r="F88" s="47"/>
      <c r="G88" s="4" t="str">
        <f t="shared" si="162"/>
        <v>Per Core</v>
      </c>
      <c r="H88" s="79">
        <f t="shared" si="163"/>
        <v>60000</v>
      </c>
      <c r="I88" s="79">
        <f>F88*H88/2</f>
        <v>0</v>
      </c>
      <c r="J88" s="79">
        <f t="shared" si="155"/>
        <v>0</v>
      </c>
      <c r="K88" s="68">
        <v>1</v>
      </c>
      <c r="L88" s="79">
        <f>$I88*K88*2</f>
        <v>0</v>
      </c>
      <c r="M88" s="68">
        <v>1</v>
      </c>
      <c r="N88" s="79">
        <f>L88</f>
        <v>0</v>
      </c>
      <c r="O88" s="68">
        <v>1</v>
      </c>
      <c r="P88" s="79">
        <f>L88</f>
        <v>0</v>
      </c>
      <c r="Q88" s="68">
        <v>1</v>
      </c>
      <c r="R88" s="79">
        <f>L88</f>
        <v>0</v>
      </c>
      <c r="S88" s="68">
        <v>1</v>
      </c>
      <c r="T88" s="79">
        <f>L88</f>
        <v>0</v>
      </c>
      <c r="U88" s="79">
        <f t="shared" si="142"/>
        <v>0</v>
      </c>
      <c r="V88" s="79">
        <f>SUM(U88)</f>
        <v>0</v>
      </c>
    </row>
    <row r="89" spans="1:22" x14ac:dyDescent="0.35">
      <c r="A89" s="74">
        <f>A78+1</f>
        <v>9</v>
      </c>
      <c r="B89" s="5" t="s">
        <v>193</v>
      </c>
      <c r="C89" s="4"/>
      <c r="D89" s="5"/>
      <c r="E89" s="4" t="s">
        <v>194</v>
      </c>
      <c r="F89" s="47"/>
      <c r="G89" s="4" t="str">
        <f t="shared" si="162"/>
        <v>Per rack</v>
      </c>
      <c r="H89" s="79">
        <f t="shared" si="163"/>
        <v>50000</v>
      </c>
      <c r="I89" s="79">
        <f>F89*H89</f>
        <v>0</v>
      </c>
      <c r="J89" s="79">
        <f t="shared" si="155"/>
        <v>0</v>
      </c>
      <c r="K89" s="68">
        <v>0.05</v>
      </c>
      <c r="L89" s="79">
        <f t="shared" ref="L89" si="174">$I89*K89</f>
        <v>0</v>
      </c>
      <c r="M89" s="68">
        <v>0.05</v>
      </c>
      <c r="N89" s="79">
        <f t="shared" ref="N89" si="175">$I89*M89</f>
        <v>0</v>
      </c>
      <c r="O89" s="68">
        <v>0.05</v>
      </c>
      <c r="P89" s="79">
        <f t="shared" si="158"/>
        <v>0</v>
      </c>
      <c r="Q89" s="68">
        <v>0.05</v>
      </c>
      <c r="R89" s="79">
        <f t="shared" si="159"/>
        <v>0</v>
      </c>
      <c r="S89" s="68">
        <v>0.05</v>
      </c>
      <c r="T89" s="79">
        <f t="shared" si="160"/>
        <v>0</v>
      </c>
      <c r="U89" s="79">
        <f t="shared" si="142"/>
        <v>0</v>
      </c>
      <c r="V89" s="79">
        <f t="shared" si="161"/>
        <v>0</v>
      </c>
    </row>
    <row r="90" spans="1:22" x14ac:dyDescent="0.35">
      <c r="A90" s="101" t="s">
        <v>134</v>
      </c>
      <c r="B90" s="101"/>
      <c r="C90" s="80">
        <f>SUM(C71:C89)</f>
        <v>0</v>
      </c>
      <c r="D90" s="81"/>
      <c r="E90" s="82"/>
      <c r="F90" s="82"/>
      <c r="G90" s="82"/>
      <c r="H90" s="83"/>
      <c r="I90" s="90">
        <f>SUM(I71:I89)</f>
        <v>0</v>
      </c>
      <c r="J90" s="90">
        <f>SUM(J71:J89)</f>
        <v>0</v>
      </c>
      <c r="K90" s="4"/>
      <c r="L90" s="97">
        <f>SUM(L71:L89)</f>
        <v>0</v>
      </c>
      <c r="M90" s="4"/>
      <c r="N90" s="97">
        <f>SUM(N71:N89)</f>
        <v>0</v>
      </c>
      <c r="O90" s="4"/>
      <c r="P90" s="97">
        <f>SUM(P71:P89)</f>
        <v>0</v>
      </c>
      <c r="Q90" s="4"/>
      <c r="R90" s="97">
        <f>SUM(R71:R89)</f>
        <v>0</v>
      </c>
      <c r="S90" s="4"/>
      <c r="T90" s="97">
        <f>SUM(T71:T89)</f>
        <v>0</v>
      </c>
      <c r="U90" s="90">
        <f>SUM(U71:U76,U78:U84,U89:U89)</f>
        <v>0</v>
      </c>
      <c r="V90" s="97">
        <f>SUM(V71:V77,V83:V88,V89:V89)</f>
        <v>0</v>
      </c>
    </row>
    <row r="91" spans="1:22" x14ac:dyDescent="0.35">
      <c r="K91" s="4"/>
      <c r="L91" s="79"/>
      <c r="M91" s="4"/>
      <c r="N91" s="79"/>
      <c r="O91" s="4"/>
      <c r="P91" s="79"/>
      <c r="Q91" s="4"/>
      <c r="R91" s="79"/>
      <c r="S91" s="4"/>
      <c r="T91" s="79"/>
    </row>
    <row r="92" spans="1:22" ht="13" customHeight="1" x14ac:dyDescent="0.35">
      <c r="A92" s="110" t="s">
        <v>116</v>
      </c>
      <c r="B92" s="111"/>
      <c r="C92" s="111"/>
      <c r="D92" s="111"/>
      <c r="E92" s="111"/>
      <c r="F92" s="111"/>
      <c r="G92" s="111"/>
      <c r="H92" s="111"/>
      <c r="I92" s="111"/>
      <c r="J92" s="93" t="s">
        <v>116</v>
      </c>
      <c r="K92" s="78" t="s">
        <v>116</v>
      </c>
      <c r="L92" s="98" t="s">
        <v>116</v>
      </c>
      <c r="M92" s="78" t="s">
        <v>116</v>
      </c>
      <c r="N92" s="98" t="s">
        <v>116</v>
      </c>
      <c r="O92" s="78" t="s">
        <v>116</v>
      </c>
      <c r="P92" s="98" t="s">
        <v>116</v>
      </c>
      <c r="Q92" s="78" t="s">
        <v>116</v>
      </c>
      <c r="R92" s="98" t="s">
        <v>116</v>
      </c>
      <c r="S92" s="78" t="s">
        <v>116</v>
      </c>
      <c r="T92" s="98" t="s">
        <v>116</v>
      </c>
      <c r="U92" s="98" t="s">
        <v>116</v>
      </c>
      <c r="V92" s="98" t="s">
        <v>116</v>
      </c>
    </row>
    <row r="93" spans="1:22" ht="65" x14ac:dyDescent="0.35">
      <c r="A93" s="4">
        <v>1</v>
      </c>
      <c r="B93" s="5" t="s">
        <v>168</v>
      </c>
      <c r="C93" s="4">
        <f t="shared" ref="C93:C99" si="176">5%*$I93</f>
        <v>0</v>
      </c>
      <c r="D93" s="5" t="str">
        <f>D71</f>
        <v>Dell Poweredge 760, Dual 48 cores Intel Xeon Platinum 8568Y, 64 GB DDR5 RDIMM 5600MT/s, Dual rank (1.5 TB Populated), 1.92TB*2 NVMe, 2x Dual Port 32 Gbps FC Card</v>
      </c>
      <c r="E93" s="4" t="str">
        <f>E71</f>
        <v>Physical Server Count</v>
      </c>
      <c r="F93" s="47"/>
      <c r="G93" s="4" t="str">
        <f>G71</f>
        <v>per server</v>
      </c>
      <c r="H93" s="79">
        <f>H71</f>
        <v>5000000</v>
      </c>
      <c r="I93" s="79">
        <f t="shared" ref="I93:I99" si="177">F93*H93</f>
        <v>0</v>
      </c>
      <c r="J93" s="79">
        <f t="shared" ref="J93:J99" si="178">SUM(I93,C93)</f>
        <v>0</v>
      </c>
      <c r="K93" s="68">
        <v>0.05</v>
      </c>
      <c r="L93" s="79">
        <f>$I93*K93</f>
        <v>0</v>
      </c>
      <c r="M93" s="68">
        <v>0.05</v>
      </c>
      <c r="N93" s="79">
        <f>$I93*M93</f>
        <v>0</v>
      </c>
      <c r="O93" s="68">
        <v>0.05</v>
      </c>
      <c r="P93" s="79">
        <f t="shared" ref="P93:P99" si="179">$I93*O93</f>
        <v>0</v>
      </c>
      <c r="Q93" s="68">
        <v>0.05</v>
      </c>
      <c r="R93" s="79">
        <f t="shared" ref="R93:R99" si="180">$I93*Q93</f>
        <v>0</v>
      </c>
      <c r="S93" s="68">
        <v>0.05</v>
      </c>
      <c r="T93" s="79">
        <f t="shared" ref="T93:T99" si="181">$I93*S93</f>
        <v>0</v>
      </c>
      <c r="U93" s="79">
        <f>SUM(L93,N93,P93,R93,T93)</f>
        <v>0</v>
      </c>
      <c r="V93" s="79">
        <f>SUM(J93,U93)</f>
        <v>0</v>
      </c>
    </row>
    <row r="94" spans="1:22" ht="65" x14ac:dyDescent="0.35">
      <c r="A94" s="4">
        <v>2</v>
      </c>
      <c r="B94" s="5" t="s">
        <v>170</v>
      </c>
      <c r="C94" s="4">
        <f t="shared" si="176"/>
        <v>0</v>
      </c>
      <c r="D94" s="5" t="str">
        <f>D72</f>
        <v>Dell Poweredge 760, Dual 48 cores Intel Xeon Gold 6548Y, 64 GB DDR5 RDIMM 5600MT/s, Dual rank (512 GB Populated), 3.84TB*4 NVMe, 2x Dual Port 32 Gbps FC Card</v>
      </c>
      <c r="E94" s="4" t="str">
        <f t="shared" ref="E94:E99" si="182">E72</f>
        <v>Physical Server Count</v>
      </c>
      <c r="F94" s="47"/>
      <c r="G94" s="4" t="str">
        <f t="shared" ref="G94:G99" si="183">G72</f>
        <v>per server</v>
      </c>
      <c r="H94" s="79">
        <f t="shared" ref="H94:H99" si="184">H72</f>
        <v>2500000</v>
      </c>
      <c r="I94" s="79">
        <f t="shared" si="177"/>
        <v>0</v>
      </c>
      <c r="J94" s="79">
        <f t="shared" si="178"/>
        <v>0</v>
      </c>
      <c r="K94" s="68">
        <v>0.05</v>
      </c>
      <c r="L94" s="79">
        <f t="shared" ref="L94" si="185">$I94*K94</f>
        <v>0</v>
      </c>
      <c r="M94" s="68">
        <v>0.05</v>
      </c>
      <c r="N94" s="79">
        <f t="shared" ref="N94" si="186">$I94*M94</f>
        <v>0</v>
      </c>
      <c r="O94" s="68">
        <v>0.05</v>
      </c>
      <c r="P94" s="79">
        <f t="shared" si="179"/>
        <v>0</v>
      </c>
      <c r="Q94" s="68">
        <v>0.05</v>
      </c>
      <c r="R94" s="79">
        <f t="shared" si="180"/>
        <v>0</v>
      </c>
      <c r="S94" s="68">
        <v>0.05</v>
      </c>
      <c r="T94" s="79">
        <f t="shared" si="181"/>
        <v>0</v>
      </c>
      <c r="U94" s="79">
        <f t="shared" ref="U94:U111" si="187">SUM(L94,N94,P94,R94,T94)</f>
        <v>0</v>
      </c>
      <c r="V94" s="79">
        <f t="shared" ref="V94:V99" si="188">SUM(J94,U94)</f>
        <v>0</v>
      </c>
    </row>
    <row r="95" spans="1:22" ht="65" x14ac:dyDescent="0.35">
      <c r="A95" s="4">
        <v>3</v>
      </c>
      <c r="B95" s="5" t="s">
        <v>269</v>
      </c>
      <c r="C95" s="4">
        <f t="shared" si="176"/>
        <v>0</v>
      </c>
      <c r="D95" s="5" t="str">
        <f>D73</f>
        <v>Dell Poweredge 760, Dual 48 cores Intel Xeon Gold 6526Y, 64 GB DDR5 RDIMM 5600MT/s, Dual rank (256 GB Populated), 960GB*3 NVMe, 2x Dual Port 32 Gbps FC Card</v>
      </c>
      <c r="E95" s="4" t="str">
        <f t="shared" si="182"/>
        <v>Physical Server Count</v>
      </c>
      <c r="F95" s="47"/>
      <c r="G95" s="4" t="str">
        <f t="shared" si="183"/>
        <v>per server</v>
      </c>
      <c r="H95" s="79">
        <f t="shared" si="184"/>
        <v>1500000</v>
      </c>
      <c r="I95" s="79">
        <f t="shared" si="177"/>
        <v>0</v>
      </c>
      <c r="J95" s="79">
        <f t="shared" si="178"/>
        <v>0</v>
      </c>
      <c r="K95" s="68">
        <v>0.05</v>
      </c>
      <c r="L95" s="79">
        <f t="shared" ref="L95" si="189">$I95*K95</f>
        <v>0</v>
      </c>
      <c r="M95" s="68">
        <v>0.05</v>
      </c>
      <c r="N95" s="79">
        <f t="shared" ref="N95" si="190">$I95*M95</f>
        <v>0</v>
      </c>
      <c r="O95" s="68">
        <v>0.05</v>
      </c>
      <c r="P95" s="79">
        <f t="shared" si="179"/>
        <v>0</v>
      </c>
      <c r="Q95" s="68">
        <v>0.05</v>
      </c>
      <c r="R95" s="79">
        <f t="shared" si="180"/>
        <v>0</v>
      </c>
      <c r="S95" s="68">
        <v>0.05</v>
      </c>
      <c r="T95" s="79">
        <f t="shared" si="181"/>
        <v>0</v>
      </c>
      <c r="U95" s="79">
        <f t="shared" si="187"/>
        <v>0</v>
      </c>
      <c r="V95" s="79">
        <f t="shared" si="188"/>
        <v>0</v>
      </c>
    </row>
    <row r="96" spans="1:22" ht="39" x14ac:dyDescent="0.35">
      <c r="A96" s="4">
        <v>4</v>
      </c>
      <c r="B96" s="5" t="s">
        <v>171</v>
      </c>
      <c r="C96" s="4">
        <f t="shared" si="176"/>
        <v>0</v>
      </c>
      <c r="D96" s="5" t="str">
        <f>D74</f>
        <v>Powerstore 3200T</v>
      </c>
      <c r="E96" s="4" t="str">
        <f t="shared" si="182"/>
        <v>Usable Capacity Before Deduplication &amp; Compression (TB)</v>
      </c>
      <c r="F96" s="47"/>
      <c r="G96" s="4" t="str">
        <f t="shared" si="183"/>
        <v>Per TB Usable Capacity Before Deduplication &amp; Compression</v>
      </c>
      <c r="H96" s="79">
        <f t="shared" si="184"/>
        <v>200000</v>
      </c>
      <c r="I96" s="79">
        <f t="shared" si="177"/>
        <v>0</v>
      </c>
      <c r="J96" s="79">
        <f t="shared" si="178"/>
        <v>0</v>
      </c>
      <c r="K96" s="68">
        <v>0.05</v>
      </c>
      <c r="L96" s="79">
        <f t="shared" ref="L96" si="191">$I96*K96</f>
        <v>0</v>
      </c>
      <c r="M96" s="68">
        <v>0.05</v>
      </c>
      <c r="N96" s="79">
        <f t="shared" ref="N96" si="192">$I96*M96</f>
        <v>0</v>
      </c>
      <c r="O96" s="68">
        <v>0.05</v>
      </c>
      <c r="P96" s="79">
        <f t="shared" si="179"/>
        <v>0</v>
      </c>
      <c r="Q96" s="68">
        <v>0.05</v>
      </c>
      <c r="R96" s="79">
        <f t="shared" si="180"/>
        <v>0</v>
      </c>
      <c r="S96" s="68">
        <v>0.05</v>
      </c>
      <c r="T96" s="79">
        <f t="shared" si="181"/>
        <v>0</v>
      </c>
      <c r="U96" s="79">
        <f t="shared" si="187"/>
        <v>0</v>
      </c>
      <c r="V96" s="79">
        <f t="shared" si="188"/>
        <v>0</v>
      </c>
    </row>
    <row r="97" spans="1:22" x14ac:dyDescent="0.35">
      <c r="A97" s="4">
        <v>5</v>
      </c>
      <c r="B97" s="5" t="s">
        <v>173</v>
      </c>
      <c r="C97" s="4">
        <f t="shared" si="176"/>
        <v>0</v>
      </c>
      <c r="D97" s="5" t="str">
        <f t="shared" ref="D97:D99" si="193">D75</f>
        <v>Dell PowerProtect DD9410</v>
      </c>
      <c r="E97" s="4" t="str">
        <f t="shared" si="182"/>
        <v xml:space="preserve">Raw Capacity (TB) </v>
      </c>
      <c r="F97" s="47"/>
      <c r="G97" s="4" t="str">
        <f t="shared" si="183"/>
        <v>Per TB Raw Capacity</v>
      </c>
      <c r="H97" s="79">
        <f t="shared" si="184"/>
        <v>75000</v>
      </c>
      <c r="I97" s="79">
        <f t="shared" si="177"/>
        <v>0</v>
      </c>
      <c r="J97" s="79">
        <f t="shared" si="178"/>
        <v>0</v>
      </c>
      <c r="K97" s="68">
        <v>0.05</v>
      </c>
      <c r="L97" s="79">
        <f t="shared" ref="L97" si="194">$I97*K97</f>
        <v>0</v>
      </c>
      <c r="M97" s="68">
        <v>0.05</v>
      </c>
      <c r="N97" s="79">
        <f t="shared" ref="N97" si="195">$I97*M97</f>
        <v>0</v>
      </c>
      <c r="O97" s="68">
        <v>0.05</v>
      </c>
      <c r="P97" s="79">
        <f t="shared" si="179"/>
        <v>0</v>
      </c>
      <c r="Q97" s="68">
        <v>0.05</v>
      </c>
      <c r="R97" s="79">
        <f t="shared" si="180"/>
        <v>0</v>
      </c>
      <c r="S97" s="68">
        <v>0.05</v>
      </c>
      <c r="T97" s="79">
        <f t="shared" si="181"/>
        <v>0</v>
      </c>
      <c r="U97" s="79">
        <f t="shared" si="187"/>
        <v>0</v>
      </c>
      <c r="V97" s="79">
        <f t="shared" si="188"/>
        <v>0</v>
      </c>
    </row>
    <row r="98" spans="1:22" x14ac:dyDescent="0.35">
      <c r="A98" s="4">
        <v>6</v>
      </c>
      <c r="B98" s="5" t="s">
        <v>174</v>
      </c>
      <c r="C98" s="4">
        <f t="shared" si="176"/>
        <v>0</v>
      </c>
      <c r="D98" s="5" t="str">
        <f t="shared" si="193"/>
        <v>Connectrix DS 7720B</v>
      </c>
      <c r="E98" s="4" t="str">
        <f t="shared" si="182"/>
        <v>Number of SAN Ports</v>
      </c>
      <c r="F98" s="47"/>
      <c r="G98" s="4" t="str">
        <f t="shared" si="183"/>
        <v>Per ports</v>
      </c>
      <c r="H98" s="79">
        <f t="shared" si="184"/>
        <v>75000</v>
      </c>
      <c r="I98" s="79">
        <f t="shared" si="177"/>
        <v>0</v>
      </c>
      <c r="J98" s="79">
        <f t="shared" si="178"/>
        <v>0</v>
      </c>
      <c r="K98" s="68">
        <v>0.05</v>
      </c>
      <c r="L98" s="79">
        <f t="shared" ref="L98" si="196">$I98*K98</f>
        <v>0</v>
      </c>
      <c r="M98" s="68">
        <v>0.05</v>
      </c>
      <c r="N98" s="79">
        <f t="shared" ref="N98" si="197">$I98*M98</f>
        <v>0</v>
      </c>
      <c r="O98" s="68">
        <v>0.05</v>
      </c>
      <c r="P98" s="79">
        <f t="shared" si="179"/>
        <v>0</v>
      </c>
      <c r="Q98" s="68">
        <v>0.05</v>
      </c>
      <c r="R98" s="79">
        <f t="shared" si="180"/>
        <v>0</v>
      </c>
      <c r="S98" s="68">
        <v>0.05</v>
      </c>
      <c r="T98" s="79">
        <f t="shared" si="181"/>
        <v>0</v>
      </c>
      <c r="U98" s="79">
        <f t="shared" si="187"/>
        <v>0</v>
      </c>
      <c r="V98" s="79">
        <f t="shared" si="188"/>
        <v>0</v>
      </c>
    </row>
    <row r="99" spans="1:22" ht="65" x14ac:dyDescent="0.35">
      <c r="A99" s="4">
        <v>7</v>
      </c>
      <c r="B99" s="5" t="s">
        <v>176</v>
      </c>
      <c r="C99" s="4">
        <f t="shared" si="176"/>
        <v>0</v>
      </c>
      <c r="D99" s="5" t="str">
        <f t="shared" si="193"/>
        <v>Long retention of Backup data (Protocol- NAS/CIFS/SMB/S3/SAN storage (Protocol- iSCSI)
Usable Capacity Before Deduplication &amp; Compression (TB)</v>
      </c>
      <c r="E99" s="4" t="str">
        <f t="shared" si="182"/>
        <v>Per TB</v>
      </c>
      <c r="F99" s="47"/>
      <c r="G99" s="4" t="str">
        <f t="shared" si="183"/>
        <v>Per TB</v>
      </c>
      <c r="H99" s="79">
        <f t="shared" si="184"/>
        <v>5000</v>
      </c>
      <c r="I99" s="79">
        <f t="shared" si="177"/>
        <v>0</v>
      </c>
      <c r="J99" s="79">
        <f t="shared" si="178"/>
        <v>0</v>
      </c>
      <c r="K99" s="68">
        <v>0.05</v>
      </c>
      <c r="L99" s="79">
        <f t="shared" ref="L99" si="198">$I99*K99</f>
        <v>0</v>
      </c>
      <c r="M99" s="68">
        <v>0.05</v>
      </c>
      <c r="N99" s="79">
        <f t="shared" ref="N99" si="199">$I99*M99</f>
        <v>0</v>
      </c>
      <c r="O99" s="68">
        <v>0.05</v>
      </c>
      <c r="P99" s="79">
        <f t="shared" si="179"/>
        <v>0</v>
      </c>
      <c r="Q99" s="68">
        <v>0.05</v>
      </c>
      <c r="R99" s="79">
        <f t="shared" si="180"/>
        <v>0</v>
      </c>
      <c r="S99" s="68">
        <v>0.05</v>
      </c>
      <c r="T99" s="79">
        <f t="shared" si="181"/>
        <v>0</v>
      </c>
      <c r="U99" s="79">
        <f t="shared" si="187"/>
        <v>0</v>
      </c>
      <c r="V99" s="79">
        <f t="shared" si="188"/>
        <v>0</v>
      </c>
    </row>
    <row r="100" spans="1:22" x14ac:dyDescent="0.35">
      <c r="A100" s="4">
        <f>A99+1</f>
        <v>8</v>
      </c>
      <c r="B100" s="69" t="s">
        <v>177</v>
      </c>
      <c r="C100" s="70"/>
      <c r="D100" s="71"/>
      <c r="E100" s="70"/>
      <c r="F100" s="70"/>
      <c r="G100" s="70"/>
      <c r="H100" s="72"/>
      <c r="I100" s="72"/>
      <c r="J100" s="72"/>
      <c r="K100" s="70"/>
      <c r="L100" s="72"/>
      <c r="M100" s="70"/>
      <c r="N100" s="72"/>
      <c r="O100" s="70"/>
      <c r="P100" s="72"/>
      <c r="Q100" s="70"/>
      <c r="R100" s="72"/>
      <c r="S100" s="70"/>
      <c r="T100" s="72"/>
      <c r="U100" s="72"/>
      <c r="V100" s="72"/>
    </row>
    <row r="101" spans="1:22" ht="26" x14ac:dyDescent="0.35">
      <c r="A101" s="4">
        <f t="shared" ref="A101:A109" si="200">A100+0.1</f>
        <v>8.1</v>
      </c>
      <c r="B101" s="5" t="s">
        <v>178</v>
      </c>
      <c r="C101" s="4"/>
      <c r="D101" s="5"/>
      <c r="E101" s="4" t="s">
        <v>195</v>
      </c>
      <c r="F101" s="47"/>
      <c r="G101" s="4" t="str">
        <f>G79</f>
        <v>Per License</v>
      </c>
      <c r="H101" s="79">
        <f>H79</f>
        <v>10000</v>
      </c>
      <c r="I101" s="79">
        <f>F101*H101</f>
        <v>0</v>
      </c>
      <c r="J101" s="79">
        <f t="shared" ref="J101:J111" si="201">SUM(I101,C101)</f>
        <v>0</v>
      </c>
      <c r="K101" s="68">
        <v>0.11</v>
      </c>
      <c r="L101" s="79">
        <f t="shared" ref="L101" si="202">$I101*K101</f>
        <v>0</v>
      </c>
      <c r="M101" s="68">
        <v>0.11</v>
      </c>
      <c r="N101" s="79">
        <f t="shared" ref="N101" si="203">$I101*M101</f>
        <v>0</v>
      </c>
      <c r="O101" s="68">
        <v>0.11</v>
      </c>
      <c r="P101" s="79">
        <f t="shared" ref="P101:P111" si="204">$I101*O101</f>
        <v>0</v>
      </c>
      <c r="Q101" s="68">
        <v>0.11</v>
      </c>
      <c r="R101" s="79">
        <f t="shared" ref="R101:R111" si="205">$I101*Q101</f>
        <v>0</v>
      </c>
      <c r="S101" s="68">
        <v>0.11</v>
      </c>
      <c r="T101" s="79">
        <f t="shared" ref="T101:T111" si="206">$I101*S101</f>
        <v>0</v>
      </c>
      <c r="U101" s="79">
        <f t="shared" si="187"/>
        <v>0</v>
      </c>
      <c r="V101" s="79">
        <f t="shared" ref="V101:V111" si="207">SUM(J101,U101)</f>
        <v>0</v>
      </c>
    </row>
    <row r="102" spans="1:22" ht="26" x14ac:dyDescent="0.35">
      <c r="A102" s="4">
        <f t="shared" si="200"/>
        <v>8.1999999999999993</v>
      </c>
      <c r="B102" s="5" t="s">
        <v>180</v>
      </c>
      <c r="C102" s="4"/>
      <c r="D102" s="5"/>
      <c r="E102" s="4" t="s">
        <v>195</v>
      </c>
      <c r="F102" s="47"/>
      <c r="G102" s="4" t="str">
        <f t="shared" ref="G102:G111" si="208">G80</f>
        <v>Per License</v>
      </c>
      <c r="H102" s="79">
        <f t="shared" ref="H102:H111" si="209">H80</f>
        <v>60000</v>
      </c>
      <c r="I102" s="79">
        <f>F102*H102</f>
        <v>0</v>
      </c>
      <c r="J102" s="79">
        <f t="shared" si="201"/>
        <v>0</v>
      </c>
      <c r="K102" s="68">
        <v>0.11</v>
      </c>
      <c r="L102" s="79">
        <f t="shared" ref="L102" si="210">$I102*K102</f>
        <v>0</v>
      </c>
      <c r="M102" s="68">
        <v>0.11</v>
      </c>
      <c r="N102" s="79">
        <f t="shared" ref="N102" si="211">$I102*M102</f>
        <v>0</v>
      </c>
      <c r="O102" s="68">
        <v>0.11</v>
      </c>
      <c r="P102" s="79">
        <f t="shared" si="204"/>
        <v>0</v>
      </c>
      <c r="Q102" s="68">
        <v>0.11</v>
      </c>
      <c r="R102" s="79">
        <f t="shared" si="205"/>
        <v>0</v>
      </c>
      <c r="S102" s="68">
        <v>0.11</v>
      </c>
      <c r="T102" s="79">
        <f t="shared" si="206"/>
        <v>0</v>
      </c>
      <c r="U102" s="79">
        <f t="shared" si="187"/>
        <v>0</v>
      </c>
      <c r="V102" s="79">
        <f t="shared" si="207"/>
        <v>0</v>
      </c>
    </row>
    <row r="103" spans="1:22" ht="26" x14ac:dyDescent="0.35">
      <c r="A103" s="4">
        <f t="shared" si="200"/>
        <v>8.2999999999999989</v>
      </c>
      <c r="B103" s="5" t="s">
        <v>181</v>
      </c>
      <c r="C103" s="4"/>
      <c r="D103" s="5"/>
      <c r="E103" s="4" t="s">
        <v>196</v>
      </c>
      <c r="F103" s="47"/>
      <c r="G103" s="4" t="str">
        <f t="shared" si="208"/>
        <v>Per License</v>
      </c>
      <c r="H103" s="79">
        <f t="shared" si="209"/>
        <v>100000</v>
      </c>
      <c r="I103" s="79">
        <f>F103*H103/2</f>
        <v>0</v>
      </c>
      <c r="J103" s="79">
        <f t="shared" si="201"/>
        <v>0</v>
      </c>
      <c r="K103" s="68">
        <v>1</v>
      </c>
      <c r="L103" s="79">
        <f t="shared" ref="L103" si="212">$I103*K103</f>
        <v>0</v>
      </c>
      <c r="M103" s="68">
        <v>1</v>
      </c>
      <c r="N103" s="79">
        <f t="shared" ref="N103" si="213">$I103*M103</f>
        <v>0</v>
      </c>
      <c r="O103" s="68">
        <v>1</v>
      </c>
      <c r="P103" s="79">
        <f t="shared" si="204"/>
        <v>0</v>
      </c>
      <c r="Q103" s="68">
        <v>1</v>
      </c>
      <c r="R103" s="79">
        <f t="shared" si="205"/>
        <v>0</v>
      </c>
      <c r="S103" s="68">
        <v>1</v>
      </c>
      <c r="T103" s="79">
        <f t="shared" si="206"/>
        <v>0</v>
      </c>
      <c r="U103" s="79">
        <f t="shared" si="187"/>
        <v>0</v>
      </c>
      <c r="V103" s="79">
        <f t="shared" si="207"/>
        <v>0</v>
      </c>
    </row>
    <row r="104" spans="1:22" ht="26" x14ac:dyDescent="0.35">
      <c r="A104" s="4">
        <f t="shared" si="200"/>
        <v>8.3999999999999986</v>
      </c>
      <c r="B104" s="5" t="s">
        <v>181</v>
      </c>
      <c r="C104" s="4"/>
      <c r="D104" s="5"/>
      <c r="E104" s="4" t="s">
        <v>197</v>
      </c>
      <c r="F104" s="47"/>
      <c r="G104" s="4" t="str">
        <f t="shared" si="208"/>
        <v>Per License</v>
      </c>
      <c r="H104" s="79">
        <f t="shared" si="209"/>
        <v>25000</v>
      </c>
      <c r="I104" s="79">
        <f>F104*H104/2</f>
        <v>0</v>
      </c>
      <c r="J104" s="79">
        <f t="shared" si="201"/>
        <v>0</v>
      </c>
      <c r="K104" s="68">
        <v>1</v>
      </c>
      <c r="L104" s="79">
        <f t="shared" ref="L104" si="214">$I104*K104</f>
        <v>0</v>
      </c>
      <c r="M104" s="68">
        <v>1</v>
      </c>
      <c r="N104" s="79">
        <f t="shared" ref="N104" si="215">$I104*M104</f>
        <v>0</v>
      </c>
      <c r="O104" s="68">
        <v>1</v>
      </c>
      <c r="P104" s="79">
        <f t="shared" si="204"/>
        <v>0</v>
      </c>
      <c r="Q104" s="68">
        <v>1</v>
      </c>
      <c r="R104" s="79">
        <f t="shared" si="205"/>
        <v>0</v>
      </c>
      <c r="S104" s="68">
        <v>1</v>
      </c>
      <c r="T104" s="79">
        <f t="shared" si="206"/>
        <v>0</v>
      </c>
      <c r="U104" s="79">
        <f t="shared" si="187"/>
        <v>0</v>
      </c>
      <c r="V104" s="79">
        <f t="shared" si="207"/>
        <v>0</v>
      </c>
    </row>
    <row r="105" spans="1:22" ht="26" x14ac:dyDescent="0.35">
      <c r="A105" s="4">
        <f t="shared" si="200"/>
        <v>8.4999999999999982</v>
      </c>
      <c r="B105" s="5" t="s">
        <v>184</v>
      </c>
      <c r="C105" s="4"/>
      <c r="D105" s="5"/>
      <c r="E105" s="4" t="s">
        <v>198</v>
      </c>
      <c r="F105" s="47"/>
      <c r="G105" s="4" t="str">
        <f t="shared" si="208"/>
        <v>Per License</v>
      </c>
      <c r="H105" s="79">
        <f t="shared" si="209"/>
        <v>500000</v>
      </c>
      <c r="I105" s="79">
        <f>F105*H105/2</f>
        <v>0</v>
      </c>
      <c r="J105" s="79">
        <f t="shared" si="201"/>
        <v>0</v>
      </c>
      <c r="K105" s="68">
        <v>1</v>
      </c>
      <c r="L105" s="79">
        <f t="shared" ref="L105" si="216">$I105*K105</f>
        <v>0</v>
      </c>
      <c r="M105" s="68">
        <v>1</v>
      </c>
      <c r="N105" s="79">
        <f t="shared" ref="N105" si="217">$I105*M105</f>
        <v>0</v>
      </c>
      <c r="O105" s="68">
        <v>1</v>
      </c>
      <c r="P105" s="79">
        <f t="shared" si="204"/>
        <v>0</v>
      </c>
      <c r="Q105" s="68">
        <v>1</v>
      </c>
      <c r="R105" s="79">
        <f t="shared" si="205"/>
        <v>0</v>
      </c>
      <c r="S105" s="68">
        <v>1</v>
      </c>
      <c r="T105" s="79">
        <f t="shared" si="206"/>
        <v>0</v>
      </c>
      <c r="U105" s="79">
        <f t="shared" si="187"/>
        <v>0</v>
      </c>
      <c r="V105" s="79">
        <f t="shared" si="207"/>
        <v>0</v>
      </c>
    </row>
    <row r="106" spans="1:22" x14ac:dyDescent="0.35">
      <c r="A106" s="4">
        <f t="shared" si="200"/>
        <v>8.5999999999999979</v>
      </c>
      <c r="B106" s="5" t="s">
        <v>186</v>
      </c>
      <c r="C106" s="4"/>
      <c r="D106" s="5"/>
      <c r="E106" s="4" t="s">
        <v>187</v>
      </c>
      <c r="F106" s="47"/>
      <c r="G106" s="4" t="str">
        <f t="shared" si="208"/>
        <v>Per Socket</v>
      </c>
      <c r="H106" s="79">
        <f t="shared" si="209"/>
        <v>325000</v>
      </c>
      <c r="I106" s="79">
        <f>F106*H106</f>
        <v>0</v>
      </c>
      <c r="J106" s="79">
        <f t="shared" si="201"/>
        <v>0</v>
      </c>
      <c r="K106" s="68">
        <v>0.22</v>
      </c>
      <c r="L106" s="79">
        <f t="shared" ref="L106" si="218">$I106*K106</f>
        <v>0</v>
      </c>
      <c r="M106" s="68">
        <v>0.11</v>
      </c>
      <c r="N106" s="79">
        <f t="shared" ref="N106" si="219">$I106*M106</f>
        <v>0</v>
      </c>
      <c r="O106" s="68">
        <v>0.11</v>
      </c>
      <c r="P106" s="79">
        <f t="shared" si="204"/>
        <v>0</v>
      </c>
      <c r="Q106" s="68">
        <v>0.11</v>
      </c>
      <c r="R106" s="79">
        <f t="shared" si="205"/>
        <v>0</v>
      </c>
      <c r="S106" s="68">
        <v>0.11</v>
      </c>
      <c r="T106" s="79">
        <f t="shared" si="206"/>
        <v>0</v>
      </c>
      <c r="U106" s="79">
        <f t="shared" si="187"/>
        <v>0</v>
      </c>
      <c r="V106" s="79">
        <f t="shared" si="207"/>
        <v>0</v>
      </c>
    </row>
    <row r="107" spans="1:22" x14ac:dyDescent="0.35">
      <c r="A107" s="4">
        <f t="shared" si="200"/>
        <v>8.6999999999999975</v>
      </c>
      <c r="B107" s="5" t="s">
        <v>188</v>
      </c>
      <c r="C107" s="4"/>
      <c r="D107" s="5"/>
      <c r="E107" s="48" t="s">
        <v>189</v>
      </c>
      <c r="F107" s="47"/>
      <c r="G107" s="4" t="str">
        <f t="shared" si="208"/>
        <v>Per Core</v>
      </c>
      <c r="H107" s="79">
        <f t="shared" si="209"/>
        <v>0</v>
      </c>
      <c r="I107" s="79">
        <f>F107*H107/2</f>
        <v>0</v>
      </c>
      <c r="J107" s="79">
        <f t="shared" si="201"/>
        <v>0</v>
      </c>
      <c r="K107" s="68">
        <v>1</v>
      </c>
      <c r="L107" s="79">
        <f>$I107*K107*2</f>
        <v>0</v>
      </c>
      <c r="M107" s="68">
        <v>1</v>
      </c>
      <c r="N107" s="79">
        <f>L107</f>
        <v>0</v>
      </c>
      <c r="O107" s="68">
        <v>1</v>
      </c>
      <c r="P107" s="79">
        <f>L107</f>
        <v>0</v>
      </c>
      <c r="Q107" s="68">
        <v>1</v>
      </c>
      <c r="R107" s="79">
        <f>L107</f>
        <v>0</v>
      </c>
      <c r="S107" s="68">
        <v>1</v>
      </c>
      <c r="T107" s="79">
        <f>L107</f>
        <v>0</v>
      </c>
      <c r="U107" s="79">
        <f t="shared" si="187"/>
        <v>0</v>
      </c>
      <c r="V107" s="79">
        <f>SUM(U107)</f>
        <v>0</v>
      </c>
    </row>
    <row r="108" spans="1:22" x14ac:dyDescent="0.35">
      <c r="A108" s="4">
        <f t="shared" si="200"/>
        <v>8.7999999999999972</v>
      </c>
      <c r="B108" s="5" t="s">
        <v>190</v>
      </c>
      <c r="C108" s="4"/>
      <c r="D108" s="5"/>
      <c r="E108" s="48" t="s">
        <v>189</v>
      </c>
      <c r="F108" s="47"/>
      <c r="G108" s="4" t="str">
        <f t="shared" si="208"/>
        <v>Per Core</v>
      </c>
      <c r="H108" s="79">
        <f t="shared" si="209"/>
        <v>20000</v>
      </c>
      <c r="I108" s="79">
        <f>F108*H108/2</f>
        <v>0</v>
      </c>
      <c r="J108" s="79">
        <f t="shared" si="201"/>
        <v>0</v>
      </c>
      <c r="K108" s="68">
        <v>1</v>
      </c>
      <c r="L108" s="79">
        <f>$I108*K108*2</f>
        <v>0</v>
      </c>
      <c r="M108" s="68">
        <v>1</v>
      </c>
      <c r="N108" s="79">
        <f>L108</f>
        <v>0</v>
      </c>
      <c r="O108" s="68">
        <v>1</v>
      </c>
      <c r="P108" s="79">
        <f>L108</f>
        <v>0</v>
      </c>
      <c r="Q108" s="68">
        <v>1</v>
      </c>
      <c r="R108" s="79">
        <f>L108</f>
        <v>0</v>
      </c>
      <c r="S108" s="68">
        <v>1</v>
      </c>
      <c r="T108" s="79">
        <f>L108</f>
        <v>0</v>
      </c>
      <c r="U108" s="79">
        <f t="shared" si="187"/>
        <v>0</v>
      </c>
      <c r="V108" s="79">
        <f>SUM(U108)</f>
        <v>0</v>
      </c>
    </row>
    <row r="109" spans="1:22" x14ac:dyDescent="0.35">
      <c r="A109" s="4">
        <f t="shared" si="200"/>
        <v>8.8999999999999968</v>
      </c>
      <c r="B109" s="5" t="s">
        <v>191</v>
      </c>
      <c r="C109" s="4"/>
      <c r="D109" s="5"/>
      <c r="E109" s="48" t="s">
        <v>189</v>
      </c>
      <c r="F109" s="47"/>
      <c r="G109" s="4" t="str">
        <f t="shared" si="208"/>
        <v>Per Core</v>
      </c>
      <c r="H109" s="79">
        <f t="shared" si="209"/>
        <v>20000</v>
      </c>
      <c r="I109" s="79">
        <f>F109*H109/2</f>
        <v>0</v>
      </c>
      <c r="J109" s="79">
        <f t="shared" si="201"/>
        <v>0</v>
      </c>
      <c r="K109" s="68">
        <v>1</v>
      </c>
      <c r="L109" s="79">
        <f>$I109*K109*2</f>
        <v>0</v>
      </c>
      <c r="M109" s="68">
        <v>1</v>
      </c>
      <c r="N109" s="79">
        <f>L109</f>
        <v>0</v>
      </c>
      <c r="O109" s="68">
        <v>1</v>
      </c>
      <c r="P109" s="79">
        <f>L109</f>
        <v>0</v>
      </c>
      <c r="Q109" s="68">
        <v>1</v>
      </c>
      <c r="R109" s="79">
        <f>L109</f>
        <v>0</v>
      </c>
      <c r="S109" s="68">
        <v>1</v>
      </c>
      <c r="T109" s="79">
        <f>L109</f>
        <v>0</v>
      </c>
      <c r="U109" s="79">
        <f t="shared" si="187"/>
        <v>0</v>
      </c>
      <c r="V109" s="79">
        <f>SUM(U109)</f>
        <v>0</v>
      </c>
    </row>
    <row r="110" spans="1:22" x14ac:dyDescent="0.35">
      <c r="A110" s="73">
        <v>8.1</v>
      </c>
      <c r="B110" s="5" t="s">
        <v>192</v>
      </c>
      <c r="C110" s="4"/>
      <c r="D110" s="5"/>
      <c r="E110" s="48" t="s">
        <v>189</v>
      </c>
      <c r="F110" s="47"/>
      <c r="G110" s="4" t="str">
        <f t="shared" si="208"/>
        <v>Per Core</v>
      </c>
      <c r="H110" s="79">
        <f t="shared" si="209"/>
        <v>60000</v>
      </c>
      <c r="I110" s="79">
        <f>F110*H110/2</f>
        <v>0</v>
      </c>
      <c r="J110" s="79">
        <f t="shared" si="201"/>
        <v>0</v>
      </c>
      <c r="K110" s="68">
        <v>1</v>
      </c>
      <c r="L110" s="79">
        <f>$I110*K110*2</f>
        <v>0</v>
      </c>
      <c r="M110" s="68">
        <v>1</v>
      </c>
      <c r="N110" s="79">
        <f>L110</f>
        <v>0</v>
      </c>
      <c r="O110" s="68">
        <v>1</v>
      </c>
      <c r="P110" s="79">
        <f>L110</f>
        <v>0</v>
      </c>
      <c r="Q110" s="68">
        <v>1</v>
      </c>
      <c r="R110" s="79">
        <f>L110</f>
        <v>0</v>
      </c>
      <c r="S110" s="68">
        <v>1</v>
      </c>
      <c r="T110" s="79">
        <f>L110</f>
        <v>0</v>
      </c>
      <c r="U110" s="79">
        <f t="shared" si="187"/>
        <v>0</v>
      </c>
      <c r="V110" s="79">
        <f>SUM(U110)</f>
        <v>0</v>
      </c>
    </row>
    <row r="111" spans="1:22" x14ac:dyDescent="0.35">
      <c r="A111" s="74">
        <f>A100+1</f>
        <v>9</v>
      </c>
      <c r="B111" s="5" t="s">
        <v>193</v>
      </c>
      <c r="C111" s="4"/>
      <c r="D111" s="5"/>
      <c r="E111" s="4" t="s">
        <v>194</v>
      </c>
      <c r="F111" s="47"/>
      <c r="G111" s="4" t="str">
        <f t="shared" si="208"/>
        <v>Per rack</v>
      </c>
      <c r="H111" s="79">
        <f t="shared" si="209"/>
        <v>50000</v>
      </c>
      <c r="I111" s="79">
        <f>F111*H111</f>
        <v>0</v>
      </c>
      <c r="J111" s="79">
        <f t="shared" si="201"/>
        <v>0</v>
      </c>
      <c r="K111" s="68">
        <v>0.05</v>
      </c>
      <c r="L111" s="79">
        <f t="shared" ref="L111" si="220">$I111*K111</f>
        <v>0</v>
      </c>
      <c r="M111" s="68">
        <v>0.05</v>
      </c>
      <c r="N111" s="79">
        <f t="shared" ref="N111" si="221">$I111*M111</f>
        <v>0</v>
      </c>
      <c r="O111" s="68">
        <v>0.05</v>
      </c>
      <c r="P111" s="79">
        <f t="shared" si="204"/>
        <v>0</v>
      </c>
      <c r="Q111" s="68">
        <v>0.05</v>
      </c>
      <c r="R111" s="79">
        <f t="shared" si="205"/>
        <v>0</v>
      </c>
      <c r="S111" s="68">
        <v>0.05</v>
      </c>
      <c r="T111" s="79">
        <f t="shared" si="206"/>
        <v>0</v>
      </c>
      <c r="U111" s="79">
        <f t="shared" si="187"/>
        <v>0</v>
      </c>
      <c r="V111" s="79">
        <f t="shared" si="207"/>
        <v>0</v>
      </c>
    </row>
    <row r="112" spans="1:22" x14ac:dyDescent="0.35">
      <c r="A112" s="101" t="s">
        <v>135</v>
      </c>
      <c r="B112" s="101"/>
      <c r="C112" s="80">
        <f>SUM(C93:C111)</f>
        <v>0</v>
      </c>
      <c r="D112" s="81"/>
      <c r="E112" s="82"/>
      <c r="F112" s="82"/>
      <c r="G112" s="82"/>
      <c r="H112" s="83"/>
      <c r="I112" s="90">
        <f>SUM(I93:I111)</f>
        <v>0</v>
      </c>
      <c r="J112" s="90">
        <f>SUM(J93:J111)</f>
        <v>0</v>
      </c>
      <c r="K112" s="4"/>
      <c r="L112" s="97">
        <f>SUM(L93:L111)</f>
        <v>0</v>
      </c>
      <c r="M112" s="4"/>
      <c r="N112" s="97">
        <f>SUM(N93:N111)</f>
        <v>0</v>
      </c>
      <c r="O112" s="4"/>
      <c r="P112" s="97">
        <f>SUM(P93:P111)</f>
        <v>0</v>
      </c>
      <c r="Q112" s="4"/>
      <c r="R112" s="97">
        <f>SUM(R93:R111)</f>
        <v>0</v>
      </c>
      <c r="S112" s="4"/>
      <c r="T112" s="97">
        <f>SUM(T93:T111)</f>
        <v>0</v>
      </c>
      <c r="U112" s="90">
        <f>SUM(U93:U98,U100:U106,U111:U111)</f>
        <v>0</v>
      </c>
      <c r="V112" s="97">
        <f>SUM(V93:V99,V105:V110,V111:V111)</f>
        <v>0</v>
      </c>
    </row>
    <row r="113" spans="1:22" x14ac:dyDescent="0.35">
      <c r="K113" s="4"/>
      <c r="L113" s="79"/>
      <c r="M113" s="4"/>
      <c r="N113" s="79"/>
      <c r="O113" s="4"/>
      <c r="P113" s="79"/>
      <c r="Q113" s="4"/>
      <c r="R113" s="79"/>
      <c r="S113" s="4"/>
      <c r="T113" s="79"/>
    </row>
    <row r="114" spans="1:22" ht="18.649999999999999" customHeight="1" x14ac:dyDescent="0.35">
      <c r="A114" s="108" t="s">
        <v>118</v>
      </c>
      <c r="B114" s="109"/>
      <c r="C114" s="86">
        <f>SUM(C24,C46,C68,C90,C112)</f>
        <v>0</v>
      </c>
      <c r="D114" s="87"/>
      <c r="E114" s="88"/>
      <c r="F114" s="88"/>
      <c r="G114" s="88"/>
      <c r="H114" s="89"/>
      <c r="I114" s="89">
        <f>SUM(I24,I46,I68,I90,I112)</f>
        <v>0</v>
      </c>
      <c r="J114" s="94">
        <f>SUM(J24,J46,J68,J90,J112)</f>
        <v>0</v>
      </c>
      <c r="K114" s="4"/>
      <c r="L114" s="79"/>
      <c r="M114" s="4"/>
      <c r="N114" s="79"/>
      <c r="O114" s="4"/>
      <c r="P114" s="79"/>
      <c r="Q114" s="4"/>
      <c r="R114" s="79"/>
      <c r="S114" s="4"/>
      <c r="T114" s="79"/>
      <c r="U114" s="99">
        <f>SUM(U24,U46,U68,U90,U112)</f>
        <v>0</v>
      </c>
      <c r="V114" s="99">
        <f>SUM(V24,V46,V68,V90,V112)</f>
        <v>0</v>
      </c>
    </row>
    <row r="116" spans="1:22" x14ac:dyDescent="0.35">
      <c r="A116" s="3" t="s">
        <v>244</v>
      </c>
    </row>
    <row r="117" spans="1:22" x14ac:dyDescent="0.35">
      <c r="A117" s="4">
        <v>1</v>
      </c>
      <c r="B117" s="107" t="s">
        <v>270</v>
      </c>
      <c r="C117" s="107"/>
      <c r="D117" s="107"/>
    </row>
    <row r="118" spans="1:22" x14ac:dyDescent="0.35">
      <c r="A118" s="4">
        <v>2</v>
      </c>
      <c r="B118" s="107" t="s">
        <v>271</v>
      </c>
      <c r="C118" s="107"/>
      <c r="D118" s="107"/>
    </row>
  </sheetData>
  <sheetProtection algorithmName="SHA-512" hashValue="hpiOQJnCDU54bDPz9QGW3S2jDyGEe7+0ANkEgXSJwQXEI/21a86PcRCXSEDR6mII+MEUWj3uv0iVSnhkL9vmUA==" saltValue="YaVGJcFhp83YF1Ta8ACCMg==" spinCount="100000" sheet="1" objects="1" scenarios="1"/>
  <mergeCells count="26">
    <mergeCell ref="B117:D117"/>
    <mergeCell ref="B118:D118"/>
    <mergeCell ref="A112:B112"/>
    <mergeCell ref="A114:B114"/>
    <mergeCell ref="J1:J3"/>
    <mergeCell ref="A26:I26"/>
    <mergeCell ref="D1:I2"/>
    <mergeCell ref="A1:A3"/>
    <mergeCell ref="B1:B3"/>
    <mergeCell ref="C1:C3"/>
    <mergeCell ref="A4:I4"/>
    <mergeCell ref="A48:I48"/>
    <mergeCell ref="A70:I70"/>
    <mergeCell ref="A92:I92"/>
    <mergeCell ref="A24:B24"/>
    <mergeCell ref="A46:B46"/>
    <mergeCell ref="A68:B68"/>
    <mergeCell ref="A90:B90"/>
    <mergeCell ref="U1:U3"/>
    <mergeCell ref="V1:V3"/>
    <mergeCell ref="O2:P2"/>
    <mergeCell ref="Q2:R2"/>
    <mergeCell ref="S2:T2"/>
    <mergeCell ref="K1:T1"/>
    <mergeCell ref="K2:L2"/>
    <mergeCell ref="M2:N2"/>
  </mergeCells>
  <phoneticPr fontId="1" type="noConversion"/>
  <pageMargins left="0.7" right="0.7" top="0.75" bottom="0.75" header="0.3" footer="0.3"/>
  <pageSetup scale="27" fitToHeight="0" orientation="landscape" r:id="rId1"/>
  <rowBreaks count="2" manualBreakCount="2">
    <brk id="51" max="19" man="1"/>
    <brk id="11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C5350-61B3-46EC-ABAC-76F389779F03}">
  <sheetPr>
    <pageSetUpPr fitToPage="1"/>
  </sheetPr>
  <dimension ref="A1:S25"/>
  <sheetViews>
    <sheetView view="pageBreakPreview" zoomScale="60" zoomScaleNormal="100" workbookViewId="0">
      <selection activeCell="C4" sqref="C4"/>
    </sheetView>
  </sheetViews>
  <sheetFormatPr defaultColWidth="8.81640625" defaultRowHeight="13" x14ac:dyDescent="0.35"/>
  <cols>
    <col min="1" max="1" width="8.81640625" style="3"/>
    <col min="2" max="2" width="22.81640625" style="8" customWidth="1"/>
    <col min="3" max="3" width="27.1796875" style="3" customWidth="1"/>
    <col min="4" max="4" width="14.453125" style="8" customWidth="1"/>
    <col min="5" max="5" width="13.81640625" style="8" customWidth="1"/>
    <col min="6" max="6" width="10.81640625" style="3" customWidth="1"/>
    <col min="7" max="7" width="15.54296875" style="8" customWidth="1"/>
    <col min="8" max="8" width="13.81640625" style="8" customWidth="1"/>
    <col min="9" max="9" width="10.81640625" style="3" customWidth="1"/>
    <col min="10" max="10" width="14.81640625" style="8" customWidth="1"/>
    <col min="11" max="11" width="13.81640625" style="8" customWidth="1"/>
    <col min="12" max="12" width="10.81640625" style="3" customWidth="1"/>
    <col min="13" max="13" width="14.1796875" style="8" customWidth="1"/>
    <col min="14" max="14" width="13.81640625" style="8" customWidth="1"/>
    <col min="15" max="15" width="10.81640625" style="3" customWidth="1"/>
    <col min="16" max="16" width="14.81640625" style="8" customWidth="1"/>
    <col min="17" max="17" width="13.81640625" style="8" customWidth="1"/>
    <col min="18" max="18" width="10.81640625" style="3" customWidth="1"/>
    <col min="19" max="19" width="15.81640625" style="3" customWidth="1"/>
    <col min="20" max="16384" width="8.81640625" style="8"/>
  </cols>
  <sheetData>
    <row r="1" spans="1:19" s="3" customFormat="1" ht="14.5" customHeight="1" x14ac:dyDescent="0.35">
      <c r="A1" s="138" t="s">
        <v>51</v>
      </c>
      <c r="B1" s="138" t="s">
        <v>199</v>
      </c>
      <c r="C1" s="138" t="s">
        <v>200</v>
      </c>
      <c r="D1" s="131" t="s">
        <v>55</v>
      </c>
      <c r="E1" s="131"/>
      <c r="F1" s="131"/>
      <c r="G1" s="173" t="s">
        <v>56</v>
      </c>
      <c r="H1" s="173"/>
      <c r="I1" s="173"/>
      <c r="J1" s="131" t="s">
        <v>57</v>
      </c>
      <c r="K1" s="131"/>
      <c r="L1" s="131"/>
      <c r="M1" s="173" t="s">
        <v>58</v>
      </c>
      <c r="N1" s="173"/>
      <c r="O1" s="173"/>
      <c r="P1" s="131" t="s">
        <v>59</v>
      </c>
      <c r="Q1" s="131"/>
      <c r="R1" s="131"/>
      <c r="S1" s="170" t="s">
        <v>201</v>
      </c>
    </row>
    <row r="2" spans="1:19" s="3" customFormat="1" ht="26" x14ac:dyDescent="0.35">
      <c r="A2" s="138"/>
      <c r="B2" s="138"/>
      <c r="C2" s="138"/>
      <c r="D2" s="22" t="s">
        <v>202</v>
      </c>
      <c r="E2" s="22" t="s">
        <v>203</v>
      </c>
      <c r="F2" s="22" t="s">
        <v>204</v>
      </c>
      <c r="G2" s="7" t="s">
        <v>205</v>
      </c>
      <c r="H2" s="7" t="s">
        <v>206</v>
      </c>
      <c r="I2" s="7" t="s">
        <v>207</v>
      </c>
      <c r="J2" s="22" t="s">
        <v>208</v>
      </c>
      <c r="K2" s="22" t="s">
        <v>209</v>
      </c>
      <c r="L2" s="22" t="s">
        <v>210</v>
      </c>
      <c r="M2" s="7" t="s">
        <v>211</v>
      </c>
      <c r="N2" s="7" t="s">
        <v>212</v>
      </c>
      <c r="O2" s="7" t="s">
        <v>213</v>
      </c>
      <c r="P2" s="22" t="s">
        <v>214</v>
      </c>
      <c r="Q2" s="22" t="s">
        <v>215</v>
      </c>
      <c r="R2" s="22" t="s">
        <v>216</v>
      </c>
      <c r="S2" s="170"/>
    </row>
    <row r="3" spans="1:19" x14ac:dyDescent="0.35">
      <c r="A3" s="4">
        <v>1</v>
      </c>
      <c r="B3" s="174" t="s">
        <v>217</v>
      </c>
      <c r="C3" s="4" t="s">
        <v>218</v>
      </c>
      <c r="D3" s="6"/>
      <c r="E3" s="6"/>
      <c r="F3" s="4">
        <f>D3*E3</f>
        <v>0</v>
      </c>
      <c r="G3" s="6"/>
      <c r="H3" s="6"/>
      <c r="I3" s="4">
        <f>G3*H3</f>
        <v>0</v>
      </c>
      <c r="J3" s="6"/>
      <c r="K3" s="6"/>
      <c r="L3" s="4">
        <f>J3*K3</f>
        <v>0</v>
      </c>
      <c r="M3" s="6"/>
      <c r="N3" s="6"/>
      <c r="O3" s="4">
        <f>M3*N3</f>
        <v>0</v>
      </c>
      <c r="P3" s="6"/>
      <c r="Q3" s="6"/>
      <c r="R3" s="4">
        <f>P3*Q3</f>
        <v>0</v>
      </c>
      <c r="S3" s="4">
        <f>SUM(F3,I3,L3,O3,R3)</f>
        <v>0</v>
      </c>
    </row>
    <row r="4" spans="1:19" x14ac:dyDescent="0.35">
      <c r="A4" s="4"/>
      <c r="B4" s="174"/>
      <c r="C4" s="4" t="s">
        <v>219</v>
      </c>
      <c r="D4" s="6"/>
      <c r="E4" s="6"/>
      <c r="F4" s="4">
        <f t="shared" ref="F4:F5" si="0">D4*E4</f>
        <v>0</v>
      </c>
      <c r="G4" s="6"/>
      <c r="H4" s="6"/>
      <c r="I4" s="4">
        <f t="shared" ref="I4:I5" si="1">G4*H4</f>
        <v>0</v>
      </c>
      <c r="J4" s="6"/>
      <c r="K4" s="6"/>
      <c r="L4" s="4">
        <f t="shared" ref="L4:L5" si="2">J4*K4</f>
        <v>0</v>
      </c>
      <c r="M4" s="6"/>
      <c r="N4" s="6"/>
      <c r="O4" s="4">
        <f t="shared" ref="O4:O5" si="3">M4*N4</f>
        <v>0</v>
      </c>
      <c r="P4" s="6"/>
      <c r="Q4" s="6"/>
      <c r="R4" s="4">
        <f t="shared" ref="R4:R5" si="4">P4*Q4</f>
        <v>0</v>
      </c>
      <c r="S4" s="4">
        <f t="shared" ref="S4:S5" si="5">SUM(F4,I4,L4,O4,R4)</f>
        <v>0</v>
      </c>
    </row>
    <row r="5" spans="1:19" x14ac:dyDescent="0.35">
      <c r="A5" s="4"/>
      <c r="B5" s="174"/>
      <c r="C5" s="4" t="s">
        <v>220</v>
      </c>
      <c r="D5" s="6"/>
      <c r="E5" s="6"/>
      <c r="F5" s="4">
        <f t="shared" si="0"/>
        <v>0</v>
      </c>
      <c r="G5" s="6"/>
      <c r="H5" s="6"/>
      <c r="I5" s="4">
        <f t="shared" si="1"/>
        <v>0</v>
      </c>
      <c r="J5" s="6"/>
      <c r="K5" s="6"/>
      <c r="L5" s="4">
        <f t="shared" si="2"/>
        <v>0</v>
      </c>
      <c r="M5" s="6"/>
      <c r="N5" s="6"/>
      <c r="O5" s="4">
        <f t="shared" si="3"/>
        <v>0</v>
      </c>
      <c r="P5" s="6"/>
      <c r="Q5" s="6"/>
      <c r="R5" s="4">
        <f t="shared" si="4"/>
        <v>0</v>
      </c>
      <c r="S5" s="4">
        <f t="shared" si="5"/>
        <v>0</v>
      </c>
    </row>
    <row r="6" spans="1:19" x14ac:dyDescent="0.35">
      <c r="A6" s="4">
        <v>2</v>
      </c>
      <c r="B6" s="174"/>
      <c r="C6" s="4" t="s">
        <v>221</v>
      </c>
      <c r="D6" s="6"/>
      <c r="E6" s="6"/>
      <c r="F6" s="4">
        <f t="shared" ref="F6:F15" si="6">D6*E6</f>
        <v>0</v>
      </c>
      <c r="G6" s="6"/>
      <c r="H6" s="6"/>
      <c r="I6" s="4">
        <f t="shared" ref="I6:I15" si="7">G6*H6</f>
        <v>0</v>
      </c>
      <c r="J6" s="6"/>
      <c r="K6" s="6"/>
      <c r="L6" s="4">
        <f t="shared" ref="L6:L15" si="8">J6*K6</f>
        <v>0</v>
      </c>
      <c r="M6" s="6"/>
      <c r="N6" s="6"/>
      <c r="O6" s="4">
        <f t="shared" ref="O6:O15" si="9">M6*N6</f>
        <v>0</v>
      </c>
      <c r="P6" s="6"/>
      <c r="Q6" s="6"/>
      <c r="R6" s="4">
        <f t="shared" ref="R6:R15" si="10">P6*Q6</f>
        <v>0</v>
      </c>
      <c r="S6" s="4">
        <f t="shared" ref="S6:S19" si="11">SUM(F6,I6,L6,O6,R6)</f>
        <v>0</v>
      </c>
    </row>
    <row r="7" spans="1:19" x14ac:dyDescent="0.35">
      <c r="A7" s="4">
        <v>3</v>
      </c>
      <c r="B7" s="174"/>
      <c r="C7" s="4" t="s">
        <v>222</v>
      </c>
      <c r="D7" s="6"/>
      <c r="E7" s="6"/>
      <c r="F7" s="4">
        <f t="shared" si="6"/>
        <v>0</v>
      </c>
      <c r="G7" s="6"/>
      <c r="H7" s="6"/>
      <c r="I7" s="4">
        <f t="shared" si="7"/>
        <v>0</v>
      </c>
      <c r="J7" s="6"/>
      <c r="K7" s="6"/>
      <c r="L7" s="4">
        <f t="shared" si="8"/>
        <v>0</v>
      </c>
      <c r="M7" s="6"/>
      <c r="N7" s="6"/>
      <c r="O7" s="4">
        <f t="shared" si="9"/>
        <v>0</v>
      </c>
      <c r="P7" s="6"/>
      <c r="Q7" s="6"/>
      <c r="R7" s="4">
        <f t="shared" si="10"/>
        <v>0</v>
      </c>
      <c r="S7" s="4">
        <f t="shared" si="11"/>
        <v>0</v>
      </c>
    </row>
    <row r="8" spans="1:19" x14ac:dyDescent="0.35">
      <c r="A8" s="4">
        <v>4</v>
      </c>
      <c r="B8" s="174"/>
      <c r="C8" s="4" t="s">
        <v>223</v>
      </c>
      <c r="D8" s="6"/>
      <c r="E8" s="6"/>
      <c r="F8" s="4">
        <f t="shared" si="6"/>
        <v>0</v>
      </c>
      <c r="G8" s="6"/>
      <c r="H8" s="6"/>
      <c r="I8" s="4">
        <f t="shared" si="7"/>
        <v>0</v>
      </c>
      <c r="J8" s="6"/>
      <c r="K8" s="6"/>
      <c r="L8" s="4">
        <f t="shared" si="8"/>
        <v>0</v>
      </c>
      <c r="M8" s="6"/>
      <c r="N8" s="6"/>
      <c r="O8" s="4">
        <f t="shared" si="9"/>
        <v>0</v>
      </c>
      <c r="P8" s="6"/>
      <c r="Q8" s="6"/>
      <c r="R8" s="4">
        <f t="shared" si="10"/>
        <v>0</v>
      </c>
      <c r="S8" s="4">
        <f t="shared" si="11"/>
        <v>0</v>
      </c>
    </row>
    <row r="9" spans="1:19" x14ac:dyDescent="0.35">
      <c r="A9" s="4">
        <v>5</v>
      </c>
      <c r="B9" s="174"/>
      <c r="C9" s="4" t="s">
        <v>224</v>
      </c>
      <c r="D9" s="6"/>
      <c r="E9" s="6"/>
      <c r="F9" s="4">
        <f t="shared" si="6"/>
        <v>0</v>
      </c>
      <c r="G9" s="6"/>
      <c r="H9" s="6"/>
      <c r="I9" s="4">
        <f t="shared" si="7"/>
        <v>0</v>
      </c>
      <c r="J9" s="6"/>
      <c r="K9" s="6"/>
      <c r="L9" s="4">
        <f t="shared" si="8"/>
        <v>0</v>
      </c>
      <c r="M9" s="6"/>
      <c r="N9" s="6"/>
      <c r="O9" s="4">
        <f t="shared" si="9"/>
        <v>0</v>
      </c>
      <c r="P9" s="6"/>
      <c r="Q9" s="6"/>
      <c r="R9" s="4">
        <f t="shared" si="10"/>
        <v>0</v>
      </c>
      <c r="S9" s="4">
        <f t="shared" si="11"/>
        <v>0</v>
      </c>
    </row>
    <row r="10" spans="1:19" x14ac:dyDescent="0.35">
      <c r="A10" s="4">
        <v>6</v>
      </c>
      <c r="B10" s="174" t="s">
        <v>225</v>
      </c>
      <c r="C10" s="4" t="s">
        <v>222</v>
      </c>
      <c r="D10" s="6"/>
      <c r="E10" s="6"/>
      <c r="F10" s="4">
        <f t="shared" si="6"/>
        <v>0</v>
      </c>
      <c r="G10" s="6"/>
      <c r="H10" s="6"/>
      <c r="I10" s="4">
        <f t="shared" si="7"/>
        <v>0</v>
      </c>
      <c r="J10" s="6"/>
      <c r="K10" s="6"/>
      <c r="L10" s="4">
        <f t="shared" si="8"/>
        <v>0</v>
      </c>
      <c r="M10" s="6"/>
      <c r="N10" s="6"/>
      <c r="O10" s="4">
        <f t="shared" si="9"/>
        <v>0</v>
      </c>
      <c r="P10" s="6"/>
      <c r="Q10" s="6"/>
      <c r="R10" s="4">
        <f t="shared" si="10"/>
        <v>0</v>
      </c>
      <c r="S10" s="4">
        <f t="shared" si="11"/>
        <v>0</v>
      </c>
    </row>
    <row r="11" spans="1:19" x14ac:dyDescent="0.35">
      <c r="A11" s="4">
        <v>7</v>
      </c>
      <c r="B11" s="174"/>
      <c r="C11" s="4" t="s">
        <v>223</v>
      </c>
      <c r="D11" s="6"/>
      <c r="E11" s="6"/>
      <c r="F11" s="4">
        <f t="shared" si="6"/>
        <v>0</v>
      </c>
      <c r="G11" s="6"/>
      <c r="H11" s="6"/>
      <c r="I11" s="4">
        <f t="shared" si="7"/>
        <v>0</v>
      </c>
      <c r="J11" s="6"/>
      <c r="K11" s="6"/>
      <c r="L11" s="4">
        <f t="shared" si="8"/>
        <v>0</v>
      </c>
      <c r="M11" s="6"/>
      <c r="N11" s="6"/>
      <c r="O11" s="4">
        <f t="shared" si="9"/>
        <v>0</v>
      </c>
      <c r="P11" s="6"/>
      <c r="Q11" s="6"/>
      <c r="R11" s="4">
        <f t="shared" si="10"/>
        <v>0</v>
      </c>
      <c r="S11" s="4">
        <f t="shared" si="11"/>
        <v>0</v>
      </c>
    </row>
    <row r="12" spans="1:19" x14ac:dyDescent="0.35">
      <c r="A12" s="4">
        <v>8</v>
      </c>
      <c r="B12" s="174"/>
      <c r="C12" s="4" t="s">
        <v>224</v>
      </c>
      <c r="D12" s="6"/>
      <c r="E12" s="6"/>
      <c r="F12" s="4">
        <f t="shared" si="6"/>
        <v>0</v>
      </c>
      <c r="G12" s="6"/>
      <c r="H12" s="6"/>
      <c r="I12" s="4">
        <f t="shared" si="7"/>
        <v>0</v>
      </c>
      <c r="J12" s="6"/>
      <c r="K12" s="6"/>
      <c r="L12" s="4">
        <f t="shared" si="8"/>
        <v>0</v>
      </c>
      <c r="M12" s="6"/>
      <c r="N12" s="6"/>
      <c r="O12" s="4">
        <f t="shared" si="9"/>
        <v>0</v>
      </c>
      <c r="P12" s="6"/>
      <c r="Q12" s="6"/>
      <c r="R12" s="4">
        <f t="shared" si="10"/>
        <v>0</v>
      </c>
      <c r="S12" s="4">
        <f t="shared" si="11"/>
        <v>0</v>
      </c>
    </row>
    <row r="13" spans="1:19" x14ac:dyDescent="0.35">
      <c r="A13" s="4">
        <v>9</v>
      </c>
      <c r="B13" s="174" t="s">
        <v>226</v>
      </c>
      <c r="C13" s="4" t="s">
        <v>222</v>
      </c>
      <c r="D13" s="6"/>
      <c r="E13" s="6"/>
      <c r="F13" s="4">
        <f t="shared" si="6"/>
        <v>0</v>
      </c>
      <c r="G13" s="6"/>
      <c r="H13" s="6"/>
      <c r="I13" s="4">
        <f t="shared" si="7"/>
        <v>0</v>
      </c>
      <c r="J13" s="6"/>
      <c r="K13" s="6"/>
      <c r="L13" s="4">
        <f t="shared" si="8"/>
        <v>0</v>
      </c>
      <c r="M13" s="6"/>
      <c r="N13" s="6"/>
      <c r="O13" s="4">
        <f t="shared" si="9"/>
        <v>0</v>
      </c>
      <c r="P13" s="6"/>
      <c r="Q13" s="6"/>
      <c r="R13" s="4">
        <f t="shared" si="10"/>
        <v>0</v>
      </c>
      <c r="S13" s="4">
        <f t="shared" si="11"/>
        <v>0</v>
      </c>
    </row>
    <row r="14" spans="1:19" x14ac:dyDescent="0.35">
      <c r="A14" s="4">
        <v>10</v>
      </c>
      <c r="B14" s="174"/>
      <c r="C14" s="4" t="s">
        <v>223</v>
      </c>
      <c r="D14" s="6"/>
      <c r="E14" s="6"/>
      <c r="F14" s="4">
        <f t="shared" si="6"/>
        <v>0</v>
      </c>
      <c r="G14" s="6"/>
      <c r="H14" s="6"/>
      <c r="I14" s="4">
        <f t="shared" si="7"/>
        <v>0</v>
      </c>
      <c r="J14" s="6"/>
      <c r="K14" s="6"/>
      <c r="L14" s="4">
        <f t="shared" si="8"/>
        <v>0</v>
      </c>
      <c r="M14" s="6"/>
      <c r="N14" s="6"/>
      <c r="O14" s="4">
        <f t="shared" si="9"/>
        <v>0</v>
      </c>
      <c r="P14" s="6"/>
      <c r="Q14" s="6"/>
      <c r="R14" s="4">
        <f t="shared" si="10"/>
        <v>0</v>
      </c>
      <c r="S14" s="4">
        <f t="shared" si="11"/>
        <v>0</v>
      </c>
    </row>
    <row r="15" spans="1:19" x14ac:dyDescent="0.35">
      <c r="A15" s="4">
        <v>11</v>
      </c>
      <c r="B15" s="174"/>
      <c r="C15" s="4" t="s">
        <v>224</v>
      </c>
      <c r="D15" s="6"/>
      <c r="E15" s="6"/>
      <c r="F15" s="4">
        <f t="shared" si="6"/>
        <v>0</v>
      </c>
      <c r="G15" s="6"/>
      <c r="H15" s="6"/>
      <c r="I15" s="4">
        <f t="shared" si="7"/>
        <v>0</v>
      </c>
      <c r="J15" s="6"/>
      <c r="K15" s="6"/>
      <c r="L15" s="4">
        <f t="shared" si="8"/>
        <v>0</v>
      </c>
      <c r="M15" s="6"/>
      <c r="N15" s="6"/>
      <c r="O15" s="4">
        <f t="shared" si="9"/>
        <v>0</v>
      </c>
      <c r="P15" s="6"/>
      <c r="Q15" s="6"/>
      <c r="R15" s="4">
        <f t="shared" si="10"/>
        <v>0</v>
      </c>
      <c r="S15" s="4">
        <f t="shared" si="11"/>
        <v>0</v>
      </c>
    </row>
    <row r="16" spans="1:19" x14ac:dyDescent="0.35">
      <c r="A16" s="4">
        <v>12</v>
      </c>
      <c r="B16" s="5" t="s">
        <v>105</v>
      </c>
      <c r="C16" s="4"/>
      <c r="D16" s="60"/>
      <c r="E16" s="60"/>
      <c r="F16" s="4">
        <v>0</v>
      </c>
      <c r="G16" s="60"/>
      <c r="H16" s="60"/>
      <c r="I16" s="4">
        <v>0</v>
      </c>
      <c r="J16" s="60"/>
      <c r="K16" s="60"/>
      <c r="L16" s="4">
        <v>0</v>
      </c>
      <c r="M16" s="60"/>
      <c r="N16" s="60"/>
      <c r="O16" s="4">
        <v>0</v>
      </c>
      <c r="P16" s="60"/>
      <c r="Q16" s="60"/>
      <c r="R16" s="4">
        <v>0</v>
      </c>
      <c r="S16" s="4">
        <f t="shared" si="11"/>
        <v>0</v>
      </c>
    </row>
    <row r="17" spans="1:19" x14ac:dyDescent="0.35">
      <c r="A17" s="4">
        <v>13</v>
      </c>
      <c r="B17" s="5" t="s">
        <v>105</v>
      </c>
      <c r="C17" s="4"/>
      <c r="D17" s="60"/>
      <c r="E17" s="60"/>
      <c r="F17" s="4">
        <v>0</v>
      </c>
      <c r="G17" s="60"/>
      <c r="H17" s="60"/>
      <c r="I17" s="4">
        <v>0</v>
      </c>
      <c r="J17" s="60"/>
      <c r="K17" s="60"/>
      <c r="L17" s="4">
        <v>0</v>
      </c>
      <c r="M17" s="60"/>
      <c r="N17" s="60"/>
      <c r="O17" s="4">
        <v>0</v>
      </c>
      <c r="P17" s="60"/>
      <c r="Q17" s="60"/>
      <c r="R17" s="4">
        <v>0</v>
      </c>
      <c r="S17" s="4">
        <f t="shared" si="11"/>
        <v>0</v>
      </c>
    </row>
    <row r="18" spans="1:19" x14ac:dyDescent="0.35">
      <c r="A18" s="4">
        <v>14</v>
      </c>
      <c r="B18" s="5" t="s">
        <v>105</v>
      </c>
      <c r="C18" s="4"/>
      <c r="D18" s="6"/>
      <c r="E18" s="6"/>
      <c r="F18" s="4">
        <f t="shared" ref="F18:F19" si="12">D18*E18</f>
        <v>0</v>
      </c>
      <c r="G18" s="6"/>
      <c r="H18" s="6"/>
      <c r="I18" s="4">
        <f t="shared" ref="I18:I19" si="13">G18*H18</f>
        <v>0</v>
      </c>
      <c r="J18" s="6"/>
      <c r="K18" s="6"/>
      <c r="L18" s="4">
        <f t="shared" ref="L18:L19" si="14">J18*K18</f>
        <v>0</v>
      </c>
      <c r="M18" s="6"/>
      <c r="N18" s="6"/>
      <c r="O18" s="4">
        <f t="shared" ref="O18:O19" si="15">M18*N18</f>
        <v>0</v>
      </c>
      <c r="P18" s="6"/>
      <c r="Q18" s="6"/>
      <c r="R18" s="4">
        <f t="shared" ref="R18:R19" si="16">P18*Q18</f>
        <v>0</v>
      </c>
      <c r="S18" s="4">
        <f t="shared" si="11"/>
        <v>0</v>
      </c>
    </row>
    <row r="19" spans="1:19" x14ac:dyDescent="0.35">
      <c r="A19" s="4">
        <v>15</v>
      </c>
      <c r="B19" s="5" t="s">
        <v>105</v>
      </c>
      <c r="C19" s="4"/>
      <c r="D19" s="6"/>
      <c r="E19" s="6"/>
      <c r="F19" s="4">
        <f t="shared" si="12"/>
        <v>0</v>
      </c>
      <c r="G19" s="6"/>
      <c r="H19" s="6"/>
      <c r="I19" s="4">
        <f t="shared" si="13"/>
        <v>0</v>
      </c>
      <c r="J19" s="6"/>
      <c r="K19" s="6"/>
      <c r="L19" s="4">
        <f t="shared" si="14"/>
        <v>0</v>
      </c>
      <c r="M19" s="6"/>
      <c r="N19" s="6"/>
      <c r="O19" s="4">
        <f t="shared" si="15"/>
        <v>0</v>
      </c>
      <c r="P19" s="6"/>
      <c r="Q19" s="6"/>
      <c r="R19" s="4">
        <f t="shared" si="16"/>
        <v>0</v>
      </c>
      <c r="S19" s="4">
        <f t="shared" si="11"/>
        <v>0</v>
      </c>
    </row>
    <row r="20" spans="1:19" ht="14" x14ac:dyDescent="0.35">
      <c r="A20" s="171" t="s">
        <v>118</v>
      </c>
      <c r="B20" s="171"/>
      <c r="C20" s="171"/>
      <c r="D20" s="60"/>
      <c r="E20" s="60"/>
      <c r="F20" s="61">
        <f>SUM(F3:F19)</f>
        <v>0</v>
      </c>
      <c r="G20" s="60"/>
      <c r="H20" s="60"/>
      <c r="I20" s="61">
        <f>SUM(I3:I19)</f>
        <v>0</v>
      </c>
      <c r="J20" s="60"/>
      <c r="K20" s="60"/>
      <c r="L20" s="61">
        <f>SUM(L3:L19)</f>
        <v>0</v>
      </c>
      <c r="M20" s="60"/>
      <c r="N20" s="60"/>
      <c r="O20" s="61">
        <f>SUM(O3:O19)</f>
        <v>0</v>
      </c>
      <c r="P20" s="60"/>
      <c r="Q20" s="60"/>
      <c r="R20" s="61">
        <f>SUM(R3:R19)</f>
        <v>0</v>
      </c>
      <c r="S20" s="61">
        <f>SUM(S3:S19)</f>
        <v>0</v>
      </c>
    </row>
    <row r="24" spans="1:19" x14ac:dyDescent="0.35">
      <c r="A24" s="3" t="s">
        <v>227</v>
      </c>
    </row>
    <row r="25" spans="1:19" ht="42.65" customHeight="1" x14ac:dyDescent="0.35">
      <c r="A25" s="3">
        <v>1</v>
      </c>
      <c r="B25" s="172" t="s">
        <v>228</v>
      </c>
      <c r="C25" s="172"/>
      <c r="D25" s="172"/>
      <c r="E25" s="172"/>
      <c r="F25" s="172"/>
      <c r="G25" s="172"/>
    </row>
  </sheetData>
  <mergeCells count="14">
    <mergeCell ref="S1:S2"/>
    <mergeCell ref="A20:C20"/>
    <mergeCell ref="P1:R1"/>
    <mergeCell ref="B25:G25"/>
    <mergeCell ref="B1:B2"/>
    <mergeCell ref="C1:C2"/>
    <mergeCell ref="A1:A2"/>
    <mergeCell ref="D1:F1"/>
    <mergeCell ref="G1:I1"/>
    <mergeCell ref="J1:L1"/>
    <mergeCell ref="M1:O1"/>
    <mergeCell ref="B3:B9"/>
    <mergeCell ref="B10:B12"/>
    <mergeCell ref="B13:B15"/>
  </mergeCells>
  <pageMargins left="0.7" right="0.7" top="0.75" bottom="0.75" header="0.3" footer="0.3"/>
  <pageSetup scale="45"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3B2B1-F04D-4A4A-9B12-06AFEC533795}">
  <sheetPr>
    <pageSetUpPr fitToPage="1"/>
  </sheetPr>
  <dimension ref="A1:V14"/>
  <sheetViews>
    <sheetView view="pageBreakPreview" zoomScale="71" zoomScaleNormal="100" workbookViewId="0">
      <selection activeCell="V11" sqref="V11"/>
    </sheetView>
  </sheetViews>
  <sheetFormatPr defaultColWidth="8.81640625" defaultRowHeight="13" x14ac:dyDescent="0.35"/>
  <cols>
    <col min="1" max="1" width="8.1796875" style="59" customWidth="1"/>
    <col min="2" max="2" width="39.1796875" style="50" customWidth="1"/>
    <col min="3" max="3" width="28.1796875" style="50" bestFit="1" customWidth="1"/>
    <col min="4" max="21" width="8.81640625" style="50"/>
    <col min="22" max="22" width="12.1796875" style="50" customWidth="1"/>
    <col min="23" max="16384" width="8.81640625" style="50"/>
  </cols>
  <sheetData>
    <row r="1" spans="1:22" ht="14.5" customHeight="1" x14ac:dyDescent="0.35">
      <c r="A1" s="177" t="s">
        <v>51</v>
      </c>
      <c r="B1" s="177" t="s">
        <v>229</v>
      </c>
      <c r="C1" s="177" t="s">
        <v>230</v>
      </c>
      <c r="D1" s="178" t="s">
        <v>54</v>
      </c>
      <c r="E1" s="178"/>
      <c r="F1" s="178"/>
      <c r="G1" s="179" t="s">
        <v>55</v>
      </c>
      <c r="H1" s="179"/>
      <c r="I1" s="179"/>
      <c r="J1" s="178" t="s">
        <v>56</v>
      </c>
      <c r="K1" s="178"/>
      <c r="L1" s="178"/>
      <c r="M1" s="179" t="s">
        <v>57</v>
      </c>
      <c r="N1" s="179"/>
      <c r="O1" s="179"/>
      <c r="P1" s="178" t="s">
        <v>58</v>
      </c>
      <c r="Q1" s="178"/>
      <c r="R1" s="178"/>
      <c r="S1" s="179" t="s">
        <v>59</v>
      </c>
      <c r="T1" s="179"/>
      <c r="U1" s="179"/>
      <c r="V1" s="176" t="s">
        <v>118</v>
      </c>
    </row>
    <row r="2" spans="1:22" s="64" customFormat="1" x14ac:dyDescent="0.35">
      <c r="A2" s="177"/>
      <c r="B2" s="177"/>
      <c r="C2" s="177"/>
      <c r="D2" s="62" t="s">
        <v>93</v>
      </c>
      <c r="E2" s="62" t="s">
        <v>231</v>
      </c>
      <c r="F2" s="62" t="s">
        <v>232</v>
      </c>
      <c r="G2" s="63" t="s">
        <v>93</v>
      </c>
      <c r="H2" s="63" t="s">
        <v>231</v>
      </c>
      <c r="I2" s="63" t="s">
        <v>232</v>
      </c>
      <c r="J2" s="62" t="s">
        <v>93</v>
      </c>
      <c r="K2" s="62" t="s">
        <v>231</v>
      </c>
      <c r="L2" s="62" t="s">
        <v>232</v>
      </c>
      <c r="M2" s="63" t="s">
        <v>93</v>
      </c>
      <c r="N2" s="63" t="s">
        <v>231</v>
      </c>
      <c r="O2" s="63" t="s">
        <v>232</v>
      </c>
      <c r="P2" s="62" t="s">
        <v>93</v>
      </c>
      <c r="Q2" s="62" t="s">
        <v>231</v>
      </c>
      <c r="R2" s="62" t="s">
        <v>232</v>
      </c>
      <c r="S2" s="63" t="s">
        <v>93</v>
      </c>
      <c r="T2" s="63" t="s">
        <v>231</v>
      </c>
      <c r="U2" s="63" t="s">
        <v>232</v>
      </c>
      <c r="V2" s="176"/>
    </row>
    <row r="3" spans="1:22" x14ac:dyDescent="0.35">
      <c r="A3" s="52">
        <v>1</v>
      </c>
      <c r="B3" s="51" t="s">
        <v>233</v>
      </c>
      <c r="C3" s="51" t="s">
        <v>234</v>
      </c>
      <c r="D3" s="53"/>
      <c r="E3" s="54"/>
      <c r="F3" s="54"/>
      <c r="G3" s="52">
        <v>100</v>
      </c>
      <c r="H3" s="51"/>
      <c r="I3" s="51"/>
      <c r="J3" s="53"/>
      <c r="K3" s="54"/>
      <c r="L3" s="54"/>
      <c r="M3" s="53"/>
      <c r="N3" s="54"/>
      <c r="O3" s="54"/>
      <c r="P3" s="53"/>
      <c r="Q3" s="54"/>
      <c r="R3" s="54"/>
      <c r="S3" s="53"/>
      <c r="T3" s="54"/>
      <c r="U3" s="54"/>
      <c r="V3" s="51">
        <f>I3</f>
        <v>0</v>
      </c>
    </row>
    <row r="4" spans="1:22" x14ac:dyDescent="0.35">
      <c r="A4" s="52">
        <v>2</v>
      </c>
      <c r="B4" s="51" t="s">
        <v>235</v>
      </c>
      <c r="C4" s="51" t="s">
        <v>236</v>
      </c>
      <c r="D4" s="53"/>
      <c r="E4" s="54"/>
      <c r="F4" s="54"/>
      <c r="G4" s="52">
        <v>4</v>
      </c>
      <c r="H4" s="51"/>
      <c r="I4" s="51"/>
      <c r="J4" s="53"/>
      <c r="K4" s="54"/>
      <c r="L4" s="54"/>
      <c r="M4" s="53"/>
      <c r="N4" s="54"/>
      <c r="O4" s="54"/>
      <c r="P4" s="53"/>
      <c r="Q4" s="54"/>
      <c r="R4" s="54"/>
      <c r="S4" s="53"/>
      <c r="T4" s="54"/>
      <c r="U4" s="54"/>
      <c r="V4" s="51">
        <f t="shared" ref="V4:V9" si="0">I4</f>
        <v>0</v>
      </c>
    </row>
    <row r="5" spans="1:22" x14ac:dyDescent="0.35">
      <c r="A5" s="52">
        <v>3</v>
      </c>
      <c r="B5" s="51" t="s">
        <v>237</v>
      </c>
      <c r="C5" s="51" t="s">
        <v>238</v>
      </c>
      <c r="D5" s="53"/>
      <c r="E5" s="54"/>
      <c r="F5" s="54"/>
      <c r="G5" s="52">
        <v>100</v>
      </c>
      <c r="H5" s="51"/>
      <c r="I5" s="51"/>
      <c r="J5" s="53"/>
      <c r="K5" s="54"/>
      <c r="L5" s="54"/>
      <c r="M5" s="53"/>
      <c r="N5" s="54"/>
      <c r="O5" s="54"/>
      <c r="P5" s="53"/>
      <c r="Q5" s="54"/>
      <c r="R5" s="54"/>
      <c r="S5" s="53"/>
      <c r="T5" s="54"/>
      <c r="U5" s="54"/>
      <c r="V5" s="51">
        <f t="shared" si="0"/>
        <v>0</v>
      </c>
    </row>
    <row r="6" spans="1:22" x14ac:dyDescent="0.35">
      <c r="A6" s="52">
        <v>4</v>
      </c>
      <c r="B6" s="51" t="s">
        <v>239</v>
      </c>
      <c r="C6" s="51" t="s">
        <v>240</v>
      </c>
      <c r="D6" s="53"/>
      <c r="E6" s="54"/>
      <c r="F6" s="54"/>
      <c r="G6" s="52">
        <v>10</v>
      </c>
      <c r="H6" s="51"/>
      <c r="I6" s="51"/>
      <c r="J6" s="53"/>
      <c r="K6" s="54"/>
      <c r="L6" s="54"/>
      <c r="M6" s="53"/>
      <c r="N6" s="54"/>
      <c r="O6" s="54"/>
      <c r="P6" s="53"/>
      <c r="Q6" s="54"/>
      <c r="R6" s="54"/>
      <c r="S6" s="53"/>
      <c r="T6" s="54"/>
      <c r="U6" s="54"/>
      <c r="V6" s="51">
        <f t="shared" si="0"/>
        <v>0</v>
      </c>
    </row>
    <row r="7" spans="1:22" x14ac:dyDescent="0.35">
      <c r="A7" s="52">
        <v>5</v>
      </c>
      <c r="B7" s="51" t="s">
        <v>241</v>
      </c>
      <c r="C7" s="55" t="s">
        <v>242</v>
      </c>
      <c r="D7" s="53"/>
      <c r="E7" s="54"/>
      <c r="F7" s="54"/>
      <c r="G7" s="52">
        <v>10</v>
      </c>
      <c r="H7" s="51"/>
      <c r="I7" s="51"/>
      <c r="J7" s="53"/>
      <c r="K7" s="54"/>
      <c r="L7" s="54"/>
      <c r="M7" s="53"/>
      <c r="N7" s="54"/>
      <c r="O7" s="54"/>
      <c r="P7" s="53"/>
      <c r="Q7" s="54"/>
      <c r="R7" s="54"/>
      <c r="S7" s="53"/>
      <c r="T7" s="54"/>
      <c r="U7" s="54"/>
      <c r="V7" s="51">
        <f t="shared" si="0"/>
        <v>0</v>
      </c>
    </row>
    <row r="8" spans="1:22" x14ac:dyDescent="0.35">
      <c r="A8" s="52">
        <v>6</v>
      </c>
      <c r="B8" s="56" t="s">
        <v>243</v>
      </c>
      <c r="C8" s="56"/>
      <c r="D8" s="53"/>
      <c r="E8" s="54"/>
      <c r="F8" s="54"/>
      <c r="G8" s="52"/>
      <c r="H8" s="51"/>
      <c r="I8" s="51"/>
      <c r="J8" s="53"/>
      <c r="K8" s="54"/>
      <c r="L8" s="54"/>
      <c r="M8" s="53"/>
      <c r="N8" s="54"/>
      <c r="O8" s="54"/>
      <c r="P8" s="53"/>
      <c r="Q8" s="54"/>
      <c r="R8" s="54"/>
      <c r="S8" s="53"/>
      <c r="T8" s="54"/>
      <c r="U8" s="54"/>
      <c r="V8" s="51">
        <f t="shared" si="0"/>
        <v>0</v>
      </c>
    </row>
    <row r="9" spans="1:22" ht="16" customHeight="1" x14ac:dyDescent="0.35">
      <c r="A9" s="52">
        <v>7</v>
      </c>
      <c r="B9" s="6" t="s">
        <v>243</v>
      </c>
      <c r="C9" s="6"/>
      <c r="D9" s="53"/>
      <c r="E9" s="54"/>
      <c r="F9" s="54"/>
      <c r="G9" s="52"/>
      <c r="H9" s="51"/>
      <c r="I9" s="51"/>
      <c r="J9" s="53"/>
      <c r="K9" s="54"/>
      <c r="L9" s="54"/>
      <c r="M9" s="53"/>
      <c r="N9" s="54"/>
      <c r="O9" s="54"/>
      <c r="P9" s="53"/>
      <c r="Q9" s="54"/>
      <c r="R9" s="54"/>
      <c r="S9" s="53"/>
      <c r="T9" s="54"/>
      <c r="U9" s="54"/>
      <c r="V9" s="51">
        <f t="shared" si="0"/>
        <v>0</v>
      </c>
    </row>
    <row r="10" spans="1:22" x14ac:dyDescent="0.35">
      <c r="A10" s="175" t="s">
        <v>118</v>
      </c>
      <c r="B10" s="175"/>
      <c r="C10" s="175"/>
      <c r="D10" s="57"/>
      <c r="E10" s="57"/>
      <c r="F10" s="58"/>
      <c r="G10" s="57"/>
      <c r="H10" s="57"/>
      <c r="I10" s="58">
        <f>SUM(I3:I9)</f>
        <v>0</v>
      </c>
      <c r="J10" s="57"/>
      <c r="K10" s="57"/>
      <c r="L10" s="58"/>
      <c r="M10" s="57"/>
      <c r="N10" s="57"/>
      <c r="O10" s="58"/>
      <c r="P10" s="57"/>
      <c r="Q10" s="57"/>
      <c r="R10" s="58"/>
      <c r="S10" s="57"/>
      <c r="T10" s="57"/>
      <c r="U10" s="58"/>
      <c r="V10" s="58">
        <f>SUM(V3:V9)</f>
        <v>0</v>
      </c>
    </row>
    <row r="12" spans="1:22" s="8" customFormat="1" x14ac:dyDescent="0.35">
      <c r="A12" s="59" t="s">
        <v>244</v>
      </c>
      <c r="C12" s="3"/>
      <c r="F12" s="3"/>
      <c r="I12" s="3"/>
      <c r="L12" s="3"/>
      <c r="O12" s="3"/>
      <c r="R12" s="3"/>
      <c r="S12" s="3"/>
    </row>
    <row r="13" spans="1:22" x14ac:dyDescent="0.35">
      <c r="A13" s="4">
        <v>2</v>
      </c>
      <c r="B13" s="107" t="s">
        <v>245</v>
      </c>
      <c r="C13" s="107"/>
      <c r="D13" s="107"/>
      <c r="E13" s="107"/>
      <c r="F13" s="107"/>
      <c r="G13" s="107"/>
      <c r="H13" s="107"/>
      <c r="I13" s="107"/>
      <c r="J13" s="107"/>
      <c r="K13" s="107"/>
      <c r="L13" s="107"/>
    </row>
    <row r="14" spans="1:22" x14ac:dyDescent="0.35">
      <c r="A14" s="59">
        <v>3</v>
      </c>
      <c r="B14" s="107" t="s">
        <v>248</v>
      </c>
      <c r="C14" s="107"/>
      <c r="D14" s="107"/>
      <c r="E14" s="107"/>
      <c r="F14" s="107"/>
      <c r="G14" s="107"/>
      <c r="H14" s="107"/>
      <c r="I14" s="107"/>
      <c r="J14" s="107"/>
      <c r="K14" s="107"/>
      <c r="L14" s="107"/>
    </row>
  </sheetData>
  <mergeCells count="13">
    <mergeCell ref="B14:L14"/>
    <mergeCell ref="B13:L13"/>
    <mergeCell ref="A10:C10"/>
    <mergeCell ref="V1:V2"/>
    <mergeCell ref="C1:C2"/>
    <mergeCell ref="B1:B2"/>
    <mergeCell ref="A1:A2"/>
    <mergeCell ref="D1:F1"/>
    <mergeCell ref="G1:I1"/>
    <mergeCell ref="J1:L1"/>
    <mergeCell ref="M1:O1"/>
    <mergeCell ref="P1:R1"/>
    <mergeCell ref="S1:U1"/>
  </mergeCells>
  <pageMargins left="0.7" right="0.7" top="0.75" bottom="0.75" header="0.3" footer="0.3"/>
  <pageSetup scale="4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vt:i4>
      </vt:variant>
    </vt:vector>
  </HeadingPairs>
  <TitlesOfParts>
    <vt:vector size="13" baseType="lpstr">
      <vt:lpstr>Instruction</vt:lpstr>
      <vt:lpstr>Summary</vt:lpstr>
      <vt:lpstr>Product License Cost</vt:lpstr>
      <vt:lpstr>ATS Annual Subscription COST</vt:lpstr>
      <vt:lpstr>Appliance Cost</vt:lpstr>
      <vt:lpstr>AMC Appliance Cost</vt:lpstr>
      <vt:lpstr>Product Implementation cost</vt:lpstr>
      <vt:lpstr>OEM Services Cost</vt:lpstr>
      <vt:lpstr>Hardware Cost</vt:lpstr>
      <vt:lpstr>FM Cost</vt:lpstr>
      <vt:lpstr>Other Cost</vt:lpstr>
      <vt:lpstr>'Hardware Cost'!Print_Area</vt:lpstr>
      <vt:lpstr>'Other Cost'!Print_Area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Abhimanyu Rathore</dc:creator>
  <cp:keywords/>
  <dc:description/>
  <cp:lastModifiedBy>Kshitij Agarwal</cp:lastModifiedBy>
  <cp:revision/>
  <dcterms:created xsi:type="dcterms:W3CDTF">2025-04-11T11:42:33Z</dcterms:created>
  <dcterms:modified xsi:type="dcterms:W3CDTF">2026-06-30T10:34:00Z</dcterms:modified>
  <cp:category/>
  <cp:contentStatus/>
</cp:coreProperties>
</file>